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Auglaize\Wapakoneta\AUG-WAP-2311SR198&amp;SR501IntersectionReconfiguration\EngineersEstimate\ODOT General Summary and Sub-summary Sheets\"/>
    </mc:Choice>
  </mc:AlternateContent>
  <xr:revisionPtr revIDLastSave="0" documentId="13_ncr:1_{82061738-8DA0-440D-9D38-118135D4A0BB}" xr6:coauthVersionLast="47" xr6:coauthVersionMax="47" xr10:uidLastSave="{00000000-0000-0000-0000-000000000000}"/>
  <bookViews>
    <workbookView visibility="hidden" xWindow="28680" yWindow="-120" windowWidth="29040" windowHeight="15840" xr2:uid="{00000000-000D-0000-FFFF-FFFF00000000}"/>
  </bookViews>
  <sheets>
    <sheet name="Traffic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0" i="1" l="1"/>
  <c r="O89" i="1"/>
  <c r="M105" i="1"/>
  <c r="M83" i="1"/>
  <c r="R83" i="1"/>
  <c r="M84" i="1"/>
  <c r="R84" i="1"/>
  <c r="M85" i="1"/>
  <c r="R85" i="1"/>
  <c r="M86" i="1"/>
  <c r="R86" i="1"/>
  <c r="M87" i="1"/>
  <c r="R87" i="1"/>
  <c r="M88" i="1"/>
  <c r="R88" i="1"/>
  <c r="M89" i="1"/>
  <c r="R89" i="1"/>
  <c r="M94" i="1"/>
  <c r="O94" i="1"/>
  <c r="R94" i="1"/>
  <c r="M95" i="1"/>
  <c r="R95" i="1"/>
  <c r="M96" i="1"/>
  <c r="O96" i="1"/>
  <c r="R96" i="1"/>
  <c r="M97" i="1"/>
  <c r="R97" i="1"/>
  <c r="M98" i="1"/>
  <c r="R98" i="1"/>
  <c r="M99" i="1"/>
  <c r="O99" i="1"/>
  <c r="R99" i="1"/>
  <c r="M101" i="1"/>
  <c r="R101" i="1"/>
  <c r="M102" i="1"/>
  <c r="N102" i="1"/>
  <c r="R102" i="1"/>
  <c r="M103" i="1"/>
  <c r="N103" i="1"/>
  <c r="R103" i="1"/>
  <c r="O104" i="1"/>
  <c r="N105" i="1"/>
  <c r="O105" i="1"/>
  <c r="R105" i="1"/>
  <c r="M106" i="1"/>
  <c r="N106" i="1"/>
  <c r="O106" i="1"/>
  <c r="R106" i="1"/>
  <c r="M107" i="1"/>
  <c r="R107" i="1"/>
  <c r="M108" i="1"/>
  <c r="N108" i="1"/>
  <c r="O108" i="1"/>
  <c r="R108" i="1"/>
  <c r="S109" i="1"/>
  <c r="N110" i="1"/>
  <c r="N111" i="1"/>
  <c r="N112" i="1"/>
  <c r="N113" i="1"/>
  <c r="N114" i="1"/>
  <c r="Q10" i="1"/>
  <c r="AF116" i="1" l="1"/>
  <c r="AF58" i="1"/>
  <c r="S76" i="1" l="1"/>
  <c r="S116" i="1" s="1"/>
  <c r="T76" i="1"/>
  <c r="T116" i="1" s="1"/>
  <c r="U76" i="1"/>
  <c r="U116" i="1" s="1"/>
  <c r="V76" i="1"/>
  <c r="V116" i="1" s="1"/>
  <c r="W76" i="1"/>
  <c r="W116" i="1" s="1"/>
  <c r="X76" i="1"/>
  <c r="X116" i="1" s="1"/>
  <c r="Y76" i="1"/>
  <c r="Y116" i="1" s="1"/>
  <c r="Z76" i="1"/>
  <c r="Z116" i="1" s="1"/>
  <c r="AA76" i="1"/>
  <c r="AA116" i="1" s="1"/>
  <c r="AB76" i="1"/>
  <c r="AB116" i="1" s="1"/>
  <c r="AC76" i="1"/>
  <c r="AC116" i="1" s="1"/>
  <c r="AD76" i="1"/>
  <c r="AD116" i="1" s="1"/>
  <c r="AE76" i="1"/>
  <c r="AE116" i="1" s="1"/>
  <c r="AF76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F10" i="1" l="1"/>
  <c r="AF23" i="1"/>
  <c r="AF11" i="1"/>
  <c r="X10" i="1" l="1"/>
  <c r="V23" i="1"/>
  <c r="V58" i="1" s="1"/>
  <c r="V11" i="1"/>
  <c r="V10" i="1"/>
  <c r="M10" i="1" l="1"/>
  <c r="AB23" i="1" l="1"/>
  <c r="AB58" i="1" s="1"/>
  <c r="AB11" i="1"/>
  <c r="AB10" i="1"/>
  <c r="AE201" i="1" l="1"/>
  <c r="AD201" i="1"/>
  <c r="AC201" i="1"/>
  <c r="AA201" i="1"/>
  <c r="Z201" i="1"/>
  <c r="Y201" i="1"/>
  <c r="X201" i="1"/>
  <c r="W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AE122" i="1"/>
  <c r="AD122" i="1"/>
  <c r="AC122" i="1"/>
  <c r="AA122" i="1"/>
  <c r="Z122" i="1"/>
  <c r="Y122" i="1"/>
  <c r="X122" i="1"/>
  <c r="W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R64" i="1"/>
  <c r="Q64" i="1"/>
  <c r="P64" i="1"/>
  <c r="O64" i="1"/>
  <c r="N64" i="1"/>
  <c r="M64" i="1"/>
  <c r="L64" i="1"/>
  <c r="K64" i="1"/>
  <c r="AE11" i="1"/>
  <c r="AD11" i="1"/>
  <c r="AC11" i="1"/>
  <c r="AA11" i="1"/>
  <c r="Z11" i="1"/>
  <c r="Y11" i="1"/>
  <c r="X11" i="1"/>
  <c r="W11" i="1"/>
  <c r="U11" i="1"/>
  <c r="T11" i="1"/>
  <c r="S11" i="1"/>
  <c r="R11" i="1"/>
  <c r="Q11" i="1"/>
  <c r="P11" i="1"/>
  <c r="O11" i="1"/>
  <c r="N11" i="1"/>
  <c r="M11" i="1"/>
  <c r="L11" i="1"/>
  <c r="K11" i="1"/>
  <c r="AE274" i="1" l="1"/>
  <c r="AD274" i="1"/>
  <c r="AC274" i="1"/>
  <c r="AA274" i="1"/>
  <c r="Z274" i="1"/>
  <c r="Y274" i="1"/>
  <c r="X274" i="1"/>
  <c r="W274" i="1"/>
  <c r="U274" i="1"/>
  <c r="T274" i="1"/>
  <c r="S274" i="1"/>
  <c r="R274" i="1"/>
  <c r="Q274" i="1"/>
  <c r="P274" i="1"/>
  <c r="O274" i="1"/>
  <c r="N274" i="1"/>
  <c r="M274" i="1"/>
  <c r="L274" i="1"/>
  <c r="K274" i="1"/>
  <c r="J274" i="1"/>
  <c r="AE195" i="1"/>
  <c r="AD195" i="1"/>
  <c r="AC195" i="1"/>
  <c r="AA195" i="1"/>
  <c r="Z195" i="1"/>
  <c r="Y195" i="1"/>
  <c r="X195" i="1"/>
  <c r="W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AE213" i="1" l="1"/>
  <c r="AD213" i="1"/>
  <c r="AC213" i="1"/>
  <c r="AA213" i="1"/>
  <c r="Z213" i="1"/>
  <c r="Y213" i="1"/>
  <c r="X213" i="1"/>
  <c r="W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AE200" i="1"/>
  <c r="AD200" i="1"/>
  <c r="AC200" i="1"/>
  <c r="AA200" i="1"/>
  <c r="Z200" i="1"/>
  <c r="Y200" i="1"/>
  <c r="X200" i="1"/>
  <c r="W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AE134" i="1"/>
  <c r="AD134" i="1"/>
  <c r="AC134" i="1"/>
  <c r="AA134" i="1"/>
  <c r="Z134" i="1"/>
  <c r="Y134" i="1"/>
  <c r="X134" i="1"/>
  <c r="W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AE121" i="1"/>
  <c r="AD121" i="1"/>
  <c r="AC121" i="1"/>
  <c r="AA121" i="1"/>
  <c r="Z121" i="1"/>
  <c r="Y121" i="1"/>
  <c r="X121" i="1"/>
  <c r="W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R76" i="1"/>
  <c r="R116" i="1" s="1"/>
  <c r="Q76" i="1"/>
  <c r="Q116" i="1" s="1"/>
  <c r="P76" i="1"/>
  <c r="P116" i="1" s="1"/>
  <c r="O76" i="1"/>
  <c r="O116" i="1" s="1"/>
  <c r="N76" i="1"/>
  <c r="N116" i="1" s="1"/>
  <c r="M76" i="1"/>
  <c r="M116" i="1" s="1"/>
  <c r="L76" i="1"/>
  <c r="L116" i="1" s="1"/>
  <c r="K76" i="1"/>
  <c r="K116" i="1" s="1"/>
  <c r="R63" i="1"/>
  <c r="Q63" i="1"/>
  <c r="P63" i="1"/>
  <c r="O63" i="1"/>
  <c r="N63" i="1"/>
  <c r="M63" i="1"/>
  <c r="L63" i="1"/>
  <c r="K63" i="1"/>
  <c r="K23" i="1" l="1"/>
  <c r="K58" i="1" s="1"/>
  <c r="L23" i="1"/>
  <c r="L58" i="1" s="1"/>
  <c r="M23" i="1"/>
  <c r="M58" i="1" s="1"/>
  <c r="N23" i="1"/>
  <c r="N58" i="1" s="1"/>
  <c r="O23" i="1"/>
  <c r="O58" i="1" s="1"/>
  <c r="P23" i="1"/>
  <c r="P58" i="1" s="1"/>
  <c r="Q23" i="1"/>
  <c r="Q58" i="1" s="1"/>
  <c r="R23" i="1"/>
  <c r="R58" i="1" s="1"/>
  <c r="S23" i="1"/>
  <c r="S58" i="1" s="1"/>
  <c r="T23" i="1"/>
  <c r="T58" i="1" s="1"/>
  <c r="U23" i="1"/>
  <c r="U58" i="1" s="1"/>
  <c r="W23" i="1"/>
  <c r="W58" i="1" s="1"/>
  <c r="X23" i="1"/>
  <c r="X58" i="1" s="1"/>
  <c r="Y23" i="1"/>
  <c r="Y58" i="1" s="1"/>
  <c r="Z23" i="1"/>
  <c r="Z58" i="1" s="1"/>
  <c r="AA23" i="1"/>
  <c r="AA58" i="1" s="1"/>
  <c r="AC23" i="1"/>
  <c r="AC58" i="1" s="1"/>
  <c r="AD23" i="1"/>
  <c r="AD58" i="1" s="1"/>
  <c r="AE23" i="1"/>
  <c r="AE58" i="1" s="1"/>
  <c r="K10" i="1"/>
  <c r="L10" i="1"/>
  <c r="N10" i="1"/>
  <c r="O10" i="1"/>
  <c r="P10" i="1"/>
  <c r="R10" i="1"/>
  <c r="S10" i="1"/>
  <c r="T10" i="1"/>
  <c r="U10" i="1"/>
  <c r="W10" i="1"/>
  <c r="Y10" i="1"/>
  <c r="Z10" i="1"/>
  <c r="AA10" i="1"/>
  <c r="AC10" i="1"/>
  <c r="AD10" i="1"/>
  <c r="AE10" i="1"/>
  <c r="D7" i="1" l="1"/>
  <c r="D60" i="1" s="1"/>
  <c r="D118" i="1" s="1"/>
  <c r="D197" i="1" s="1"/>
</calcChain>
</file>

<file path=xl/sharedStrings.xml><?xml version="1.0" encoding="utf-8"?>
<sst xmlns="http://schemas.openxmlformats.org/spreadsheetml/2006/main" count="368" uniqueCount="115">
  <si>
    <t>REF      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</si>
  <si>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</si>
  <si>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</si>
  <si>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</si>
  <si>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</si>
  <si>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</si>
  <si>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</si>
  <si>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</si>
  <si>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</si>
  <si>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</si>
  <si>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</si>
  <si>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</si>
  <si>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</si>
  <si>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</si>
  <si>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</si>
  <si>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</si>
  <si>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</si>
  <si>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</si>
  <si>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</si>
  <si>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</si>
  <si>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</si>
  <si>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SHEET       NO.</t>
  </si>
  <si>
    <t>LT</t>
  </si>
  <si>
    <t>RT</t>
  </si>
  <si>
    <t>116+26.13 (SR 198) (SP-1)</t>
  </si>
  <si>
    <t>115+91.99 (SR 198) (PBx5)</t>
  </si>
  <si>
    <t>116+61.16 (SR 198) (PBx4)</t>
  </si>
  <si>
    <t>117+13.59 (SR 198) (PBx3)</t>
  </si>
  <si>
    <t>116+15.97 (SR 198) (PBx2)</t>
  </si>
  <si>
    <t>116+91.80 (SR 198) (PBx1)</t>
  </si>
  <si>
    <t>116+84.08 (SR 198) (PS-1)</t>
  </si>
  <si>
    <t>116+28.83 (SR 198) (PS-2)</t>
  </si>
  <si>
    <t>116+08.72 (SR 198) (PS-3)</t>
  </si>
  <si>
    <t>116+99.47 (SR 198) (PS-4)</t>
  </si>
  <si>
    <t>54+93.43 (SR 501) (PS-5)</t>
  </si>
  <si>
    <t>116+02.93 (SR 198) (PS-6)</t>
  </si>
  <si>
    <t>117+05.97 (SR 198) (LP-1)</t>
  </si>
  <si>
    <t>55+52.26 (SR 501) (LP-2)</t>
  </si>
  <si>
    <t>56+32.87 (SR 501) (Ex. UP#1)</t>
  </si>
  <si>
    <t>115+89.74 (SR 198) (PROPOSED CABINET)</t>
  </si>
  <si>
    <t>LP-1</t>
  </si>
  <si>
    <t>PBx1</t>
  </si>
  <si>
    <t>PS-1</t>
  </si>
  <si>
    <t>PBx2</t>
  </si>
  <si>
    <t>PS-2</t>
  </si>
  <si>
    <t>PS-3</t>
  </si>
  <si>
    <t>PBx5</t>
  </si>
  <si>
    <t>LT, RT</t>
  </si>
  <si>
    <t>Ex. UP#1</t>
  </si>
  <si>
    <t>PBx3</t>
  </si>
  <si>
    <t>PS-5</t>
  </si>
  <si>
    <t>PS-4</t>
  </si>
  <si>
    <t>PBx4</t>
  </si>
  <si>
    <t>LP-2</t>
  </si>
  <si>
    <t>SP-1</t>
  </si>
  <si>
    <t>PS-6</t>
  </si>
  <si>
    <t>PROP. CABINET</t>
  </si>
  <si>
    <t>113+84.56 (SR 198) (POWER SOURCE#1)</t>
  </si>
  <si>
    <t>POWER SOURCE#1</t>
  </si>
  <si>
    <t>8A --&gt; 8B --&gt;SP-1</t>
  </si>
  <si>
    <t>4A --&gt; 4B --&gt; SP-1</t>
  </si>
  <si>
    <t>6C --&gt; PS-4</t>
  </si>
  <si>
    <t>6A --&gt; 6B --&gt; SP-1</t>
  </si>
  <si>
    <t>2A --&gt; 2B --&gt; SP-1</t>
  </si>
  <si>
    <t>625E25604</t>
  </si>
  <si>
    <t>625E25909</t>
  </si>
  <si>
    <t>625e29000</t>
  </si>
  <si>
    <t>625e30700</t>
  </si>
  <si>
    <t>625e30706</t>
  </si>
  <si>
    <t>625e32000</t>
  </si>
  <si>
    <t>625e36010</t>
  </si>
  <si>
    <t>632e05007</t>
  </si>
  <si>
    <t>632E20731</t>
  </si>
  <si>
    <t>632E20751</t>
  </si>
  <si>
    <t>632e25000</t>
  </si>
  <si>
    <t>632e25010</t>
  </si>
  <si>
    <t>632E40500</t>
  </si>
  <si>
    <t>, 2"</t>
  </si>
  <si>
    <t>, 3"</t>
  </si>
  <si>
    <t>, 4"</t>
  </si>
  <si>
    <t>632e40700</t>
  </si>
  <si>
    <t>632E42300</t>
  </si>
  <si>
    <t>632e64011</t>
  </si>
  <si>
    <t>632E64020</t>
  </si>
  <si>
    <t>632e68300</t>
  </si>
  <si>
    <t>632E70001</t>
  </si>
  <si>
    <t>632E89901</t>
  </si>
  <si>
    <t>632E90101</t>
  </si>
  <si>
    <t>632E90400</t>
  </si>
  <si>
    <t>633E65511</t>
  </si>
  <si>
    <t>633E67100</t>
  </si>
  <si>
    <t>633E67201</t>
  </si>
  <si>
    <t>633E75001</t>
  </si>
  <si>
    <t>809e69101</t>
  </si>
  <si>
    <t>, (SPECIAL DESIGN)</t>
  </si>
  <si>
    <t>625E10491</t>
  </si>
  <si>
    <t>, TRUSS ARM(AT10B30)</t>
  </si>
  <si>
    <t>625E14000</t>
  </si>
  <si>
    <t>625E18001</t>
  </si>
  <si>
    <t>625E25408</t>
  </si>
  <si>
    <t>625E25504</t>
  </si>
  <si>
    <t>625E27561</t>
  </si>
  <si>
    <t>632E65400</t>
  </si>
  <si>
    <t>632E70400</t>
  </si>
  <si>
    <t>809E69123</t>
  </si>
  <si>
    <t>632E05087</t>
  </si>
  <si>
    <t>632E90008</t>
  </si>
  <si>
    <t>, AS PER PLAN</t>
  </si>
  <si>
    <t xml:space="preserve"> COMBINATION SIGNAL SUPPORT (SPECIAL DESIGN)</t>
  </si>
  <si>
    <t>, YELLOW</t>
  </si>
  <si>
    <t>63-65</t>
  </si>
  <si>
    <t>63, 64</t>
  </si>
  <si>
    <t>63, 64, 66</t>
  </si>
  <si>
    <t>625E00450</t>
  </si>
  <si>
    <t>625E00460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</si>
</sst>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65" fontId="7" fillId="0" borderId="35" xfId="0" applyNumberFormat="1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1" fontId="7" fillId="0" borderId="45" xfId="0" applyNumberFormat="1" applyFont="1" applyBorder="1" applyAlignment="1">
      <alignment horizontal="center" vertical="center"/>
    </xf>
    <xf numFmtId="1" fontId="7" fillId="0" borderId="46" xfId="0" applyNumberFormat="1" applyFont="1" applyBorder="1" applyAlignment="1">
      <alignment horizontal="center" vertical="center"/>
    </xf>
    <xf numFmtId="1" fontId="7" fillId="0" borderId="47" xfId="0" applyNumberFormat="1" applyFont="1" applyBorder="1" applyAlignment="1">
      <alignment horizontal="center" vertical="center"/>
    </xf>
    <xf numFmtId="11" fontId="4" fillId="3" borderId="0" xfId="0" applyNumberFormat="1" applyFont="1" applyFill="1" applyAlignment="1" applyProtection="1">
      <alignment horizontal="center" vertical="center" wrapText="1" shrinkToFit="1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48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1" fontId="0" fillId="0" borderId="0" xfId="0" applyNumberFormat="1"/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56" xfId="0" applyFont="1" applyBorder="1" applyAlignment="1" applyProtection="1">
      <alignment horizontal="center" vertical="center"/>
      <protection locked="0"/>
    </xf>
    <xf numFmtId="1" fontId="7" fillId="0" borderId="57" xfId="0" applyNumberFormat="1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4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>
      <alignment horizontal="center" vertical="center" textRotation="90" wrapText="1"/>
    </xf>
    <xf numFmtId="0" fontId="7" fillId="0" borderId="49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center" textRotation="90" wrapText="1"/>
    </xf>
    <xf numFmtId="164" fontId="7" fillId="0" borderId="37" xfId="0" applyNumberFormat="1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5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165" fontId="7" fillId="0" borderId="35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59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CTY-PID-GENSUM.xlsm" TargetMode="External"/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B15" t="str">
            <v>Y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F19" t="str">
            <v>DESIGN BUILD PROJECTS ONLY</v>
          </cell>
          <cell r="G19">
            <v>0</v>
          </cell>
        </row>
        <row r="20">
          <cell r="A20" t="str">
            <v>201E11001</v>
          </cell>
          <cell r="B20" t="str">
            <v>Y</v>
          </cell>
          <cell r="C20" t="str">
            <v>LS</v>
          </cell>
          <cell r="D20" t="str">
            <v>CLEARING AND GRUBBING, AS PER PLAN</v>
          </cell>
          <cell r="F20" t="str">
            <v>SEE PROPOSAL NOTE 111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>Y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B32" t="str">
            <v>Y</v>
          </cell>
          <cell r="C32" t="str">
            <v>EACH</v>
          </cell>
          <cell r="D32" t="str">
            <v>STUMP REMOVED, 18", AS PER PLAN</v>
          </cell>
          <cell r="F32" t="str">
            <v>WORK ORDER/SPECIFIED LOCATION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B41" t="str">
            <v>Y</v>
          </cell>
          <cell r="C41" t="str">
            <v>LS</v>
          </cell>
          <cell r="D41" t="str">
            <v>RAILROAD CROSSING REMOVED, AS PER PLAN</v>
          </cell>
          <cell r="F41" t="str">
            <v>DESIGN BUILD PROJECTS ONLY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 t="str">
            <v>Y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B169" t="str">
            <v>Y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 t="str">
            <v>(Required) ADD SUPPLEMENTAL OR PARCEL NO.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 t="str">
            <v>(Required) ADD SUPPLEMENTAL OR PARCEL NO.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 t="str">
            <v>Y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B199" t="str">
            <v>Y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 t="str">
            <v>(Optional) SPECIFY DIAMETER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 t="str">
            <v>Y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B207" t="str">
            <v>Y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B231" t="str">
            <v>Y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DESIGN BUILD PROJECTS ONLY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DESIGN BUILD PROJECTS ONLY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 t="str">
            <v>Y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 t="str">
            <v>Y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>Y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 t="str">
            <v>(Required) ADD SUPPLEMENTAL DESCRIPTION</v>
          </cell>
          <cell r="G299">
            <v>0</v>
          </cell>
        </row>
        <row r="300">
          <cell r="A300" t="str">
            <v>204E10001</v>
          </cell>
          <cell r="B300" t="str">
            <v>Y</v>
          </cell>
          <cell r="C300" t="str">
            <v>SY</v>
          </cell>
          <cell r="D300" t="str">
            <v>SUBGRADE COMPACTION, AS PER PLAN</v>
          </cell>
          <cell r="F300" t="str">
            <v>DESIGN BUILD PROJECTS ONLY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B326" t="str">
            <v>Y</v>
          </cell>
          <cell r="C326" t="str">
            <v>TON</v>
          </cell>
          <cell r="D326" t="str">
            <v>LIME</v>
          </cell>
          <cell r="F326" t="str">
            <v>(Required) SPECIFY THICKNESS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B346" t="str">
            <v>Y</v>
          </cell>
          <cell r="C346" t="str">
            <v>LS</v>
          </cell>
          <cell r="D346" t="str">
            <v>PRE-BLAST CONDITION SURVEY, AS PER PLAN</v>
          </cell>
          <cell r="F346" t="str">
            <v>(Required) ADD SUPPLEMENTAL DESCRIPTION</v>
          </cell>
          <cell r="G346">
            <v>0</v>
          </cell>
        </row>
        <row r="347">
          <cell r="A347" t="str">
            <v>208E12000</v>
          </cell>
          <cell r="B347" t="str">
            <v>Y</v>
          </cell>
          <cell r="C347" t="str">
            <v>LS</v>
          </cell>
          <cell r="D347" t="str">
            <v>BLASTING CONSULTANT</v>
          </cell>
          <cell r="F347" t="str">
            <v>(Required) ADD SUPPLEMENTAL DESCRIPTION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 t="str">
            <v>CHECK UNIT OF MEASURE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>Y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 t="str">
            <v>CHECK UNIT OF MEASURE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 t="str">
            <v>CHECK UNIT OF MEASURE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 t="str">
            <v>CHECK UNIT OF MEASURE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 t="str">
            <v>CHECK UNIT OF MEASURE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 t="str">
            <v>(Required) SPECIFY DEPTH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 t="str">
            <v>(Required) SPECIFY DEPTH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(Required) SPECIFY DEPTH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(Required) SPECIFY DEPTH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(Required) ADD SUPPLEMENTAL DESCRIPTION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B429" t="str">
            <v>Y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 t="str">
            <v>(Required) SPECIFY BINDER TYPE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 t="str">
            <v>(Required) SPECIFY BINDER TYPE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 t="str">
            <v>(Required) ADD SUPPLEMENTAL DESCRIPTION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B476" t="str">
            <v>Y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B477" t="str">
            <v>Y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 t="str">
            <v>CHECK UNIT OF MEASURE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 t="str">
            <v>CHECK UNIT OF MEASURE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 t="str">
            <v>CHECK UNIT OF MEASURE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 t="str">
            <v>CHECK UNIT OF MEASURE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 t="str">
            <v>(Required) ADD SUPPLEMENTAL DESCRIPTION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 t="str">
            <v>(Required) ADD SUPPLEMENTAL DESCRIPTION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 t="str">
            <v>(Required) ADD SUPPLEMENTAL DESCRIPTION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 t="str">
            <v>(Required) SPECIFY BINDER TYPE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 t="str">
            <v>(Required) SPECIFY BINDER TYPE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 t="str">
            <v>(Required) SPECIFY BINDER TYPE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 t="str">
            <v>(Required) SPECIFY BINDER TYPE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(Required) SPECIFY BINDER TYPE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 t="str">
            <v>(Required) SPECIFY BINDER TYPE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 t="str">
            <v>(Required) SPECIFY BINDER TYPE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(Required) ADD SUPPLEMENTAL DESCRIPTION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 t="str">
            <v>(Required) SPECIFY BINDER TYPE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 t="str">
            <v xml:space="preserve">(Required) 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(Required) SPECIFY BINDER TYPE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 t="str">
            <v>(Required) SPECIFY BINDER TYPE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(Required) 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(Required) 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 t="str">
            <v>(Required) SPECIFY BINDER TYPE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 t="str">
            <v>(Required) SPECIFY BINDER TYPE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 t="str">
            <v>(Required) SPECIFY BINDER TYPE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 t="str">
            <v>(Required) SPECIFY BINDER TYPE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(Required) 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(Required) 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(Required) 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(Required) 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 t="str">
            <v>(Required) SPECIFY BINDER TYPE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(Required) SPECIFY BINDER TYPE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 t="str">
            <v>(Required) SPECIFY BINDER TYPE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 t="str">
            <v>(Required) SPECIFY BINDER TYPE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 t="str">
            <v>(Required) SPECIFY BINDER TYPE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 t="str">
            <v>(Required) SPECIFY BINDER TYPE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 t="str">
            <v>(Required) SPECIFY BINDER TYPE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 t="str">
            <v>(Required) SPECIFY BINDER TYPE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 t="str">
            <v>(Required) SPECIFY BINDER TYPE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 t="str">
            <v>(Required) SPECIFY BINDER TYPE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 t="str">
            <v>(Required) ADD SUPPLEMENTAL DESCRIPTION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 t="str">
            <v>(Required) ADD SUPPLEMENTAL DESCRIPTION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F701" t="str">
            <v>DESIGN BUILD PROJECTS ONLY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 t="str">
            <v>(Required) ADD SUPPLEMENTAL DESCRIPTION</v>
          </cell>
          <cell r="G746">
            <v>0</v>
          </cell>
        </row>
        <row r="747">
          <cell r="A747" t="str">
            <v>452E09020</v>
          </cell>
          <cell r="B747" t="str">
            <v>Y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B748" t="str">
            <v>Y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B749" t="str">
            <v>Y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B750" t="str">
            <v>Y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B751" t="str">
            <v>Y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B752" t="str">
            <v>Y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B753" t="str">
            <v>Y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 t="str">
            <v>(Required) ADD SUPPLEMENTAL DESCRIPTION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 t="str">
            <v>CHECK UNIT OF MEASURE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 t="str">
            <v>(Required) ADD SUPPLEMENTAL DESCRIPTION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 t="str">
            <v>(Required) SPECIFY MIN. SECTION MODULUS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(Required) ADD SUPPLEMENTAL DESCRIPTION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(Required) ADD SUPPLEMENTAL DESCRIPTION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>Y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>Y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B918" t="str">
            <v>Y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(Required) ADD SUPPLEMENTAL DESCRIPTION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(Required) ADD SUPPLEMENTAL DESCRIPTION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(Required) ADD SUPPLEMENTAL DESCRIPTION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 t="str">
            <v>CAP AND COLUMN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 t="str">
            <v>CAP AND COLUMN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 t="str">
            <v>COLUMNS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T TYPE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REPAIR OR RECONSTRUCTION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>Y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(Required) ADD SUPPLEMENTAL DESCRIPTION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(Required) ADD SUPPLEMENTAL DESCRIPTION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(Required) ADD SUPPLEMENTAL DESCRIPTION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(Required) ADD SUPPLEMENTAL DESCRIPTION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(Required) ADD SUPPLEMENTAL DESCRIPTION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(Required) ADD SUPPLEMENTAL DESCRIPTION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(Required) ADD SUPPLEMENTAL DESCRIPTION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>Y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 t="str">
            <v>CHECK UNIT OF MEASURE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 t="str">
            <v>CHECK UNIT OF MEASURE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 t="str">
            <v>CHECK UNIT OF MEASURE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 t="str">
            <v>CHECK UNIT OF MEASURE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 t="str">
            <v>Y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B1142" t="str">
            <v>Y</v>
          </cell>
          <cell r="C1142" t="str">
            <v>SY</v>
          </cell>
          <cell r="D1142" t="str">
            <v>TREATING CONCRETE BRIDGE DECKS WITH GRAVITY FED RESIN, AS PER PLAN</v>
          </cell>
          <cell r="F1142" t="str">
            <v>(Required) ADD SUPPLEMENTAL DESCRIPTION</v>
          </cell>
          <cell r="G1142">
            <v>0</v>
          </cell>
        </row>
        <row r="1143">
          <cell r="A1143" t="str">
            <v>512E74000</v>
          </cell>
          <cell r="B1143" t="str">
            <v>Y</v>
          </cell>
          <cell r="C1143" t="str">
            <v>SY</v>
          </cell>
          <cell r="D1143" t="str">
            <v>REMOVAL OF EXISTING COATINGS FROM CONCRETE SURFACES</v>
          </cell>
          <cell r="F1143" t="str">
            <v>(Required) ADD SUPPLEMENTAL DESCRIPTION</v>
          </cell>
          <cell r="G1143">
            <v>0</v>
          </cell>
        </row>
        <row r="1144">
          <cell r="A1144" t="str">
            <v>512E74001</v>
          </cell>
          <cell r="B1144" t="str">
            <v>Y</v>
          </cell>
          <cell r="C1144" t="str">
            <v>SY</v>
          </cell>
          <cell r="D1144" t="str">
            <v>REMOVAL OF EXISTING COATINGS FROM CONCRETE SURFACES, AS PER PLAN</v>
          </cell>
          <cell r="F1144" t="str">
            <v>(Required) ADD SUPPLEMENTAL DESCRIPTION</v>
          </cell>
          <cell r="G1144">
            <v>0</v>
          </cell>
        </row>
        <row r="1145">
          <cell r="A1145" t="str">
            <v>512E74500</v>
          </cell>
          <cell r="B1145" t="str">
            <v>Y</v>
          </cell>
          <cell r="C1145" t="str">
            <v>FT</v>
          </cell>
          <cell r="D1145" t="str">
            <v>REMOVAL OF EXISTING PAVEMENT MARKING</v>
          </cell>
          <cell r="F1145" t="str">
            <v>(Required) ADD SUPPLEMENTAL DESCRIPTION</v>
          </cell>
          <cell r="G1145">
            <v>0</v>
          </cell>
        </row>
        <row r="1146">
          <cell r="A1146" t="str">
            <v>512E74510</v>
          </cell>
          <cell r="B1146" t="str">
            <v>Y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B1147" t="str">
            <v>Y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>Y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>Y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>Y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>Y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CHECK UNIT OF MEASURE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CHECK UNIT OF MEASURE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CHECK UNIT OF MEASURE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CHECK UNIT OF MEASURE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(Required) ADD SUPPLEMENTAL DESCRIPTION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(Required) ADD SUPPLEMENTAL DESCRIPTION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(Required) ADD SUPPLEMENTAL DESCRIPTION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(Required) ADD SUPPLEMENTAL DESCRIPTION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(Required) ADD SUPPLEMENTAL DESCRIPTION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(Required) ADD SUPPLEMENTAL DESCRIPTION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>Y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>Y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>Y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(Required) SPECIFY BEAM LENGTH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(Required) SPECIFY BEAM LENGTH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(Required) SPECIFY BEAM LENGTH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(Required) SPECIFY BEAM LENGTH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(Required) SPECIFY BEAM LENGTH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(Required) SPECIFY BEAM LENGTH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(Required) SPECIFY BEAM LENGTH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(Required) ADD SUPPLEMENTAL DESCRIPTION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(Required) ADD SUPPLEMENTAL DESCRIPTION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WITHOUT SIDEWALK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WITHOUT SIDEWALK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 t="str">
            <v>WITH SIDEWALK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B1356" t="str">
            <v>Y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>Y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B1373" t="str">
            <v>Y</v>
          </cell>
          <cell r="C1373" t="str">
            <v>SF</v>
          </cell>
          <cell r="D1373" t="str">
            <v>NYLON REINFORCED NEOPRENE SHEETING, AS PER PLAN</v>
          </cell>
          <cell r="F1373" t="str">
            <v>(Required) SPECIFY WIDTH</v>
          </cell>
          <cell r="G1373">
            <v>0</v>
          </cell>
        </row>
        <row r="1374">
          <cell r="A1374" t="str">
            <v>516E31000</v>
          </cell>
          <cell r="B1374" t="str">
            <v>Y</v>
          </cell>
          <cell r="C1374" t="str">
            <v>FT</v>
          </cell>
          <cell r="D1374" t="str">
            <v>JOINT SEALER</v>
          </cell>
          <cell r="F1374" t="str">
            <v>(Required) SPECIFY WIDTH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 t="str">
            <v>(Required) ADD SUPPLEMENTAL DESCRIPTION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 t="str">
            <v>(Required) ADD SUPPLEMENTAL DESCRIPTION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 t="str">
            <v>(Required) ADD SUPPLEMENTAL DESCRIPTION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>Y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>Y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 t="str">
            <v>(Required) &lt;2" THICK, SPECIFY DIMENSIONS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 t="str">
            <v>(Required) 2"-3" TK, SPECIFY DIMENSIONS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 t="str">
            <v>(Required) 2"-3" TK, SPECIFY DIMENSIONS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 t="str">
            <v>(Required) 3"-4" TK, SPECIFY DIMENSIONS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 t="str">
            <v>(Required) 5" &amp; OVER, SPECIFY DIMENSIONS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B1420" t="str">
            <v>Y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B1421" t="str">
            <v>Y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 t="str">
            <v>CHECK UNIT OF MEASURE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CHECK UNIT OF MEASURE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>Y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 t="str">
            <v>STEEL BEAM BRIDGES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 t="str">
            <v>CHECK UNIT OF MEASURE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 t="str">
            <v>CHECK UNIT OF MEASURE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 t="str">
            <v>CHECK UNIT OF MEASURE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 t="str">
            <v>CHECK UNIT OF MEASURE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 t="str">
            <v>CHECK UNIT OF MEASURE</v>
          </cell>
          <cell r="G1528">
            <v>0</v>
          </cell>
        </row>
        <row r="1529">
          <cell r="A1529" t="str">
            <v>518E41100</v>
          </cell>
          <cell r="B1529" t="str">
            <v>Y</v>
          </cell>
          <cell r="C1529" t="str">
            <v>FT</v>
          </cell>
          <cell r="D1529" t="str">
            <v>6" PERFORATED HELICAL CORRUGATED STEEL PIPE, 707.01</v>
          </cell>
          <cell r="F1529" t="str">
            <v>CHECK UNIT OF MEASURE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 t="str">
            <v>(Required) OTHER THAN 6"&amp;8", SPECIFY SIZE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 t="str">
            <v>CHECK UNIT OF MEASURE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 t="str">
            <v>CHECK UNIT OF MEASURE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 t="str">
            <v>CHECK UNIT OF MEASURE</v>
          </cell>
          <cell r="G1563">
            <v>0</v>
          </cell>
        </row>
        <row r="1564">
          <cell r="A1564" t="str">
            <v>519E11101</v>
          </cell>
          <cell r="B1564" t="str">
            <v>Y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 t="str">
            <v>(Required) ADD SUPPLEMENTAL DESCRIPTION</v>
          </cell>
          <cell r="G1569">
            <v>0</v>
          </cell>
        </row>
        <row r="1570">
          <cell r="A1570" t="str">
            <v>519E12300</v>
          </cell>
          <cell r="B1570" t="str">
            <v>Y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 t="str">
            <v>(Required) ADD SUPPLEMENTAL DESCRIPTION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 t="str">
            <v>(Required) ADD SUPPLEMENTAL DESCRIPTION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 t="str">
            <v>SEE PROPOSAL NOTE 512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 t="str">
            <v>SEE PROPOSAL NOTE 512</v>
          </cell>
          <cell r="G1580">
            <v>0</v>
          </cell>
        </row>
        <row r="1581">
          <cell r="A1581" t="str">
            <v>522E12200</v>
          </cell>
          <cell r="B1581" t="str">
            <v>Y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Y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B1583" t="str">
            <v>Y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B1584" t="str">
            <v>Y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B1585" t="str">
            <v>Y</v>
          </cell>
          <cell r="C1585" t="str">
            <v>EACH</v>
          </cell>
          <cell r="D1585" t="str">
            <v>RESTRIKE</v>
          </cell>
          <cell r="F1585" t="str">
            <v>(Required) ADD SUPPLEMENTAL DESCRIPTION</v>
          </cell>
          <cell r="G1585">
            <v>0</v>
          </cell>
        </row>
        <row r="1586">
          <cell r="A1586" t="str">
            <v>523E20501</v>
          </cell>
          <cell r="B1586" t="str">
            <v>Y</v>
          </cell>
          <cell r="C1586" t="str">
            <v>EACH</v>
          </cell>
          <cell r="D1586" t="str">
            <v>RESTRIKE, AS PER PLAN</v>
          </cell>
          <cell r="F1586" t="str">
            <v>(Required) ADD SUPPLEMENTAL DESCRIPTION</v>
          </cell>
          <cell r="G1586">
            <v>0</v>
          </cell>
        </row>
        <row r="1587">
          <cell r="A1587" t="str">
            <v>524E94400</v>
          </cell>
          <cell r="B1587" t="str">
            <v>Y</v>
          </cell>
          <cell r="C1587" t="str">
            <v>FT</v>
          </cell>
          <cell r="D1587" t="str">
            <v>DRILLED SHAFTS, 18" DIAMETER</v>
          </cell>
          <cell r="F1587" t="str">
            <v>(Required) 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(Required) SPECIFY DIMENSIONS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F1665" t="str">
            <v>(Required) ADD SUPPLEMENTAL DESCRIPTION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F1666" t="str">
            <v>(Required) ADD SUPPLEMENTAL DESCRIPTION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F1667" t="str">
            <v>(Required) ADD SUPPLEMENTAL DESCRIPTION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F1668" t="str">
            <v>(Required) ADD SUPPLEMENTAL DESCRIPTION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 t="str">
            <v>(Required) ADD SUPPLEMENTAL DESCRIPTION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F1760" t="str">
            <v>(Required) ADD SUPPLEMENTAL DESCRIPTION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F1761" t="str">
            <v>(Required) ADD SUPPLEMENTAL DESCRIPTION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F1762" t="str">
            <v>(Required) ADD SUPPLEMENTAL DESCRIPTION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 t="str">
            <v>(Required) ADD SUPPLEMENTAL DESCRIPTION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F1768" t="str">
            <v>(Required) ADD SUPPLEMENTAL DESCRIPTION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F1769" t="str">
            <v>(Required) ADD SUPPLEMENTAL DESCRIPTION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F1770" t="str">
            <v>(Required) ADD SUPPLEMENTAL DESCRIPTION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F1771" t="str">
            <v>(Required) ADD SUPPLEMENTAL DESCRIPTION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F1772" t="str">
            <v>(Required) ADD SUPPLEMENTAL DESCRIPTION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Y</v>
          </cell>
          <cell r="C1778" t="str">
            <v>SY</v>
          </cell>
          <cell r="D1778" t="str">
            <v>RIPRAP</v>
          </cell>
          <cell r="F1778" t="str">
            <v>(Required) ADD SUPPLEMENTAL DESCRIPTION</v>
          </cell>
          <cell r="G1778">
            <v>0</v>
          </cell>
        </row>
        <row r="1779">
          <cell r="A1779" t="str">
            <v>601E10001</v>
          </cell>
          <cell r="B1779" t="str">
            <v>Y</v>
          </cell>
          <cell r="C1779" t="str">
            <v>SY</v>
          </cell>
          <cell r="D1779" t="str">
            <v>RIPRAP, AS PER PLAN</v>
          </cell>
          <cell r="F1779" t="str">
            <v>(Required) ADD SUPPLEMENTAL DESCRIPTION</v>
          </cell>
          <cell r="G1779">
            <v>0</v>
          </cell>
        </row>
        <row r="1780">
          <cell r="A1780" t="str">
            <v>601E10970</v>
          </cell>
          <cell r="B1780" t="str">
            <v>Y</v>
          </cell>
          <cell r="C1780" t="str">
            <v>SY</v>
          </cell>
          <cell r="D1780" t="str">
            <v>RIPRAP, TYPE A</v>
          </cell>
          <cell r="F1780" t="str">
            <v>(Required) ADD SUPPLEMENTAL DESCRIPTION</v>
          </cell>
          <cell r="G1780">
            <v>0</v>
          </cell>
        </row>
        <row r="1781">
          <cell r="A1781" t="str">
            <v>601E10971</v>
          </cell>
          <cell r="B1781" t="str">
            <v>Y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B1782" t="str">
            <v>Y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B1783" t="str">
            <v>Y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B1784" t="str">
            <v>Y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B1785" t="str">
            <v>Y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B1786" t="str">
            <v>Y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B1787" t="str">
            <v>Y</v>
          </cell>
          <cell r="C1787" t="str">
            <v>SY</v>
          </cell>
          <cell r="D1787" t="str">
            <v>RIPRAP, TYPE D, AS PER PLAN</v>
          </cell>
          <cell r="F1787" t="str">
            <v>DESIGN BUILD PROJECTS ONLY</v>
          </cell>
          <cell r="G1787">
            <v>0</v>
          </cell>
        </row>
        <row r="1788">
          <cell r="A1788" t="str">
            <v>601E12000</v>
          </cell>
          <cell r="B1788" t="str">
            <v>Y</v>
          </cell>
          <cell r="C1788" t="str">
            <v>SY</v>
          </cell>
          <cell r="D1788" t="str">
            <v>RIPRAP, WITH GROUT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601E12001</v>
          </cell>
          <cell r="B1789" t="str">
            <v>Y</v>
          </cell>
          <cell r="C1789" t="str">
            <v>SY</v>
          </cell>
          <cell r="D1789" t="str">
            <v>RIPRAP, WITH GROUT, AS PER PLAN</v>
          </cell>
          <cell r="F1789" t="str">
            <v>DESIGN BUILD PROJECTS ONLY</v>
          </cell>
          <cell r="G1789">
            <v>0</v>
          </cell>
        </row>
        <row r="1790">
          <cell r="A1790" t="str">
            <v>601E20000</v>
          </cell>
          <cell r="B1790" t="str">
            <v>Y</v>
          </cell>
          <cell r="C1790" t="str">
            <v>SY</v>
          </cell>
          <cell r="D1790" t="str">
            <v>CRUSHED AGGREGATE SLOPE PROTECTION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601E20001</v>
          </cell>
          <cell r="B1791" t="str">
            <v>Y</v>
          </cell>
          <cell r="C1791" t="str">
            <v>SY</v>
          </cell>
          <cell r="D1791" t="str">
            <v>CRUSHED AGGREGATE SLOPE PROTECTION, AS PER PLAN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F1814" t="str">
            <v>(Required) ADD SUPPLEMENTAL DESCRIPTION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F1815" t="str">
            <v>(Required) ADD SUPPLEMENTAL DESCRIPTION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F1816" t="str">
            <v>(Required) ADD SUPPLEMENTAL DESCRIPTION</v>
          </cell>
          <cell r="G1816">
            <v>0</v>
          </cell>
        </row>
        <row r="1817">
          <cell r="A1817" t="str">
            <v>601E28001</v>
          </cell>
          <cell r="B1817" t="str">
            <v>Y</v>
          </cell>
          <cell r="C1817" t="str">
            <v>CY</v>
          </cell>
          <cell r="D1817" t="str">
            <v>DUMPED ROCK FILL, TYPE D, AS PER PLAN</v>
          </cell>
          <cell r="F1817" t="str">
            <v>(Required) SPECIFY THICKNESS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F1834" t="str">
            <v>(Required) ADD SUPPLEMENTAL DESCRIPTION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F1867" t="str">
            <v>(Required) SPECIFY TYPE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B1869" t="str">
            <v>Y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F1870" t="str">
            <v>(Required) ADD SUPPLEMENTAL DESCRIPTION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F1871" t="str">
            <v>(Required) ADD SUPPLEMENTAL DESCRIPTION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F1887" t="str">
            <v>(Required) ADD SUPPLEMENTAL DESCRIPTION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 t="str">
            <v>(Required) ADD SUPPLEMENTAL DESCRIPTION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F1894" t="str">
            <v>(Required) ADD SUPPLEMENTAL DESCRIPTION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F1895" t="str">
            <v>(Required) ADD SUPPLEMENTAL DESCRIPTION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F1902" t="str">
            <v>(Required) ADD SUPPLEMENTAL DESCRIPTION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F1903" t="str">
            <v>(Required) ADD SUPPLEMENTAL DESCRIPTION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F1904" t="str">
            <v>(Required) ADD SUPPLEMENTAL DESCRIPTION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F1905" t="str">
            <v>(Required) ADD SUPPLEMENTAL DESCRIPTION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F1906" t="str">
            <v>(Required) ADD SUPPLEMENTAL DESCRIPTION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>Y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>Y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>Y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>Y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>Y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>Y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>Y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Y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Y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Y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 t="str">
            <v>REQUIRES PLAN NOTE R113a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F2170" t="str">
            <v>(Required) ADD SUPPLEMENTAL DESCRIPTION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F2171" t="str">
            <v>(Required) ADD SUPPLEMENTAL DESCRIPTION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 t="str">
            <v>Y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B2174" t="str">
            <v>Y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B2175" t="str">
            <v>Y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B2176" t="str">
            <v>Y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>Y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Y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Y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>Y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B2181" t="str">
            <v>Y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>Y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>Y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>Y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B2185" t="str">
            <v>Y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B2186" t="str">
            <v>Y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F2190" t="str">
            <v>(Required) SPECIFY DESIGN MPH/INCH WIDTH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F2191" t="str">
            <v>(Required) SPECIFY DESIGN MPH/INCH WIDTH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F2192" t="str">
            <v>(Required) SPECIFY DESIGN MPH/INCH WIDTH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F2201" t="str">
            <v>(Required) ADD SUPPLEMENTAL DESCRIPTION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F2202" t="str">
            <v>(Required) ADD SUPPLEMENTAL DESCRIPTION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F2207" t="str">
            <v>(Required) ADD SUPPLEMENTAL DESCRIPTION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F2208" t="str">
            <v>(Required) ADD SUPPLEMENTAL DESCRIPTION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F2209" t="str">
            <v>(Required) ADD SUPPLEMENTAL DESCRIPTION</v>
          </cell>
          <cell r="G2209">
            <v>0</v>
          </cell>
        </row>
        <row r="2210">
          <cell r="A2210" t="str">
            <v>607E23101</v>
          </cell>
          <cell r="B2210" t="str">
            <v>Y</v>
          </cell>
          <cell r="C2210" t="str">
            <v>FT</v>
          </cell>
          <cell r="D2210" t="str">
            <v>FENCE REBUILT, AS PER PLAN</v>
          </cell>
          <cell r="F2210" t="str">
            <v>DESIGN BUILD PROJECTS ONLY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F2211" t="str">
            <v>(Required) ADD SUPPLEMENTAL DESCRIPTION</v>
          </cell>
          <cell r="G2211">
            <v>0</v>
          </cell>
        </row>
        <row r="2212">
          <cell r="A2212" t="str">
            <v>607E30001</v>
          </cell>
          <cell r="B2212" t="str">
            <v>Y</v>
          </cell>
          <cell r="C2212" t="str">
            <v>FT</v>
          </cell>
          <cell r="D2212" t="str">
            <v>FENCE, SNOW, AS PER PLAN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608E11000</v>
          </cell>
          <cell r="B2240" t="str">
            <v>Y</v>
          </cell>
          <cell r="C2240" t="str">
            <v>SF</v>
          </cell>
          <cell r="D2240" t="str">
            <v>4-1/2" CONCRETE WALK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608E11001</v>
          </cell>
          <cell r="B2241" t="str">
            <v>Y</v>
          </cell>
          <cell r="C2241" t="str">
            <v>SF</v>
          </cell>
          <cell r="D2241" t="str">
            <v>4-1/2" CONCRETE WALK,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F2248" t="str">
            <v>(Required) ADD SUPPLEMENTAL DESCRIPTION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F2249" t="str">
            <v>(Required) ADD SUPPLEMENTAL DESCRIPTION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F2250" t="str">
            <v>(Required) ADD SUPPLEMENTAL DESCRIPTION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F2251" t="str">
            <v>(Required) ADD SUPPLEMENTAL DESCRIPTION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F2281" t="str">
            <v>(Required) ADD SUPPLEMENTAL DESCRIPTION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F2282" t="str">
            <v>(Required) ADD SUPPLEMENTAL DESCRIPTION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F2283" t="str">
            <v>(Required) ADD SUPPLEMENTAL DESCRIPTION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F2324" t="str">
            <v>CHECK UNIT OF MEASURE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F2326" t="str">
            <v>CHECK UNIT OF MEASURE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F2327" t="str">
            <v>CHECK UNIT OF MEASURE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F2328" t="str">
            <v>CHECK UNIT OF MEASURE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 t="str">
            <v>(Required) ADD SUPPLEMENTAL DESCRIPTION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F2346" t="str">
            <v>(Required) ADD SUPPLEMENTAL DESCRIPTION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F2347" t="str">
            <v>(Required) ADD SUPPLEMENTAL DESCRIPTION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F2348" t="str">
            <v>(Required) ADD SUPPLEMENTAL DESCRIPTION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 t="str">
            <v>(Optional) SPECIFY MATL WHEN WARRANTED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F2567" t="str">
            <v>(Optional) SPECIFY MATL WHEN WARRANTED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F2568" t="str">
            <v>(Optional) SPECIFY MATL WHEN WARRANTED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F2569" t="str">
            <v>(Optional) SPECIFY MATL WHEN WARRANTED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F2570" t="str">
            <v>(Optional) SPECIFY MATL WHEN WARRANTED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F2571" t="str">
            <v>(Optional) SPECIFY MATL WHEN WARRANTED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F2572" t="str">
            <v>(Optional) SPECIFY MATL WHEN WARRANTED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F2573" t="str">
            <v>(Optional) SPECIFY MATL WHEN WARRANTED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F2574" t="str">
            <v>(Optional) SPECIFY MATL WHEN WARRANTED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F2575" t="str">
            <v>(Optional) SPECIFY MATL WHEN WARRANTED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F2576" t="str">
            <v>(Optional) SPECIFY MATL WHEN WARRANTED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F2577" t="str">
            <v>(Optional) SPECIFY MATL WHEN WARRANTED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F2578" t="str">
            <v>(Optional) SPECIFY MATL WHEN WARRANTED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F2579" t="str">
            <v>(Required) SPECIFY MATL AND DIAMETER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F2702" t="str">
            <v>(Required) SPECIFY CONDUIT DIAMETER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F2703" t="str">
            <v>(Required) SPECIFY CONDUIT DIAMETER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F2704" t="str">
            <v>(Required) SPECIFY CONDUIT DIAMETER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F2705" t="str">
            <v>(Required) SPECIFY SIZE (SPAN X RISE)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F2706" t="str">
            <v>(Required) SPECIFY SIZE (SPAN X RISE)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F2707" t="str">
            <v>(Required) SPECIFY SIZE (SPAN X RISE)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F2708" t="str">
            <v>(Required) SPECIFY SIZE (SPAN X RISE)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F2709" t="str">
            <v>(Required) SPECIFY SIZE (SPAN X RISE)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F2710" t="str">
            <v>(Required) SPECIFY SIZE (SPAN X RISE)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F2711" t="str">
            <v>(Required) SPECIFY MIN/MAX COV; SPANXRISE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F2712" t="str">
            <v>(Required) SPECIFY MIN/MAX COV; SPANXRISE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F2713" t="str">
            <v>(Required) SPECIFY MIN/MAX COV; SPANXRISE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F2714" t="str">
            <v>(Required) SPECIFY MIN/MAX COV; SPANXRISE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F2715" t="str">
            <v xml:space="preserve">(Required) 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>Y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F2864" t="str">
            <v>(Required) SPECIFY SIZE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F2865" t="str">
            <v>(Required) SPECIFY SIZE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F2866" t="str">
            <v>(Required) SPECIFY SIZE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F2867" t="str">
            <v>(Required) SPECIFY SIZE</v>
          </cell>
          <cell r="G2867">
            <v>0</v>
          </cell>
        </row>
        <row r="2868">
          <cell r="A2868" t="str">
            <v>611E98161</v>
          </cell>
          <cell r="B2868" t="str">
            <v>Y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F2869" t="str">
            <v>(Required) ADD SUPPLEMENTAL DESCRIPTION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F2870" t="str">
            <v>(Required) ADD SUPPLEMENTAL DESCRIPTION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F2871" t="str">
            <v>(Required) ADD SUPPLEMENTAL DESCRIPTION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F2872" t="str">
            <v>(Required) ADD SUPPLEMENTAL DESCRIPTION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F2873" t="str">
            <v>(Required) ADD SUPPLEMENTAL DESCRIPTION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F2874" t="str">
            <v>(Required) ADD SUPPLEMENTAL DESCRIPTION</v>
          </cell>
          <cell r="G2874">
            <v>0</v>
          </cell>
        </row>
        <row r="2875">
          <cell r="A2875" t="str">
            <v>611E98240</v>
          </cell>
          <cell r="B2875" t="str">
            <v>Y</v>
          </cell>
          <cell r="C2875" t="str">
            <v>EACH</v>
          </cell>
          <cell r="D2875" t="str">
            <v>CATCH BASIN, NO. 4 WITH E GRATE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611E98241</v>
          </cell>
          <cell r="B2876" t="str">
            <v>Y</v>
          </cell>
          <cell r="C2876" t="str">
            <v>EACH</v>
          </cell>
          <cell r="D2876" t="str">
            <v>CATCH BASIN, NO. 4 WITH E GRATE, AS PER PLAN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F2948" t="str">
            <v>(Required) ADD SUPPLEMENTAL DESCRIPTION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F3040" t="str">
            <v>(Required) ADD SUPPLEMENTAL DESCRIPTION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F3067" t="str">
            <v>(Required) ADD SUPPLEMENTAL DESCRIPTION</v>
          </cell>
          <cell r="G3067">
            <v>0</v>
          </cell>
        </row>
        <row r="3068">
          <cell r="A3068" t="str">
            <v>611E99855</v>
          </cell>
          <cell r="B3068" t="str">
            <v>Y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B3078" t="str">
            <v>Y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B3079" t="str">
            <v>Y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B3084" t="str">
            <v>Y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F3085" t="str">
            <v>(Required) ADD SUPPLEMENTAL DESCRIPTION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F3086" t="str">
            <v>(Required) ADD SUPPLEMENTAL DESCRIPTION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F3087" t="str">
            <v>(Required) ADD SUPPLEMENTAL DESCRIPTION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F3088" t="str">
            <v>(Required) ADD SUPPLEMENTAL DESCRIPTION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B3103" t="str">
            <v>Y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B3106" t="str">
            <v>Y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B3107" t="str">
            <v>Y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B3108" t="str">
            <v>Y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F3110" t="str">
            <v>TEMPORARY ONLY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F3119" t="str">
            <v>(Required) ADD SUPPLEMENTAL DESCRIPTION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F3126" t="str">
            <v>CHECK UNIT OF MEASURE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F3127" t="str">
            <v>CHECK UNIT OF MEASURE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>Y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>Y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B3143" t="str">
            <v>Y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 t="str">
            <v>(Required) SPECIFY 1WAY OR BIDIRECTIONAL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B3162" t="str">
            <v>Y</v>
          </cell>
          <cell r="C3162" t="str">
            <v>MILE</v>
          </cell>
          <cell r="D3162" t="str">
            <v>WORK ZONE LANE LINE, CLASS I, 6", AS PER PLAN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614E20056</v>
          </cell>
          <cell r="B3163" t="str">
            <v>Y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F3164" t="str">
            <v>(Required) ADD SUPPLEMENTAL DESCRIPTION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F3165" t="str">
            <v>(Required) ADD SUPPLEMENTAL DESCRIPTION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F3166" t="str">
            <v>(Required) ADD SUPPLEMENTAL DESCRIPTION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F3167" t="str">
            <v>(Required) ADD SUPPLEMENTAL DESCRIPTION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F3168" t="str">
            <v>(Required) ADD SUPPLEMENTAL DESCRIPTION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F3169" t="str">
            <v>(Required) ADD SUPPLEMENTAL DESCRIPTION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F3170" t="str">
            <v>(Required) ADD SUPPLEMENTAL DESCRIPTION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F3171" t="str">
            <v>(Required) ADD SUPPLEMENTAL DESCRIPTION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F3173" t="str">
            <v>CHECK UNIT OF MEASURE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F3376" t="str">
            <v>(Required) ADD SUPPLEMENTAL DESCRIPTION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F3377" t="str">
            <v>(Required) ADD SUPPLEMENTAL DESCRIPTION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F3378" t="str">
            <v>(Required) ADD SUPPLEMENTAL DESCRIPTION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F3379" t="str">
            <v>(Required) ADD SUPPLEMENTAL DESCRIPTION</v>
          </cell>
          <cell r="G3379">
            <v>0</v>
          </cell>
        </row>
        <row r="3380">
          <cell r="A3380" t="str">
            <v>617E20000</v>
          </cell>
          <cell r="B3380" t="str">
            <v>Y</v>
          </cell>
          <cell r="C3380" t="str">
            <v>SY</v>
          </cell>
          <cell r="D3380" t="str">
            <v>SHOULDER PREPARATION</v>
          </cell>
          <cell r="F3380" t="str">
            <v>DESIGN BUILD PROJECTS ONLY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B3383" t="str">
            <v>Y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B3388" t="str">
            <v>Y</v>
          </cell>
          <cell r="C3388" t="str">
            <v>EACH</v>
          </cell>
          <cell r="D3388" t="str">
            <v>RUMBLE STRIPS, TRANSVERSE (CONCRETE)</v>
          </cell>
          <cell r="F3388" t="str">
            <v>DESIGN BUILD PROJECTS ONLY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 t="str">
            <v>CHECK UNIT OF MEASURE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F3408" t="str">
            <v>CHECK UNIT OF MEASURE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F3410" t="str">
            <v>CHECK UNIT OF MEASURE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F3412" t="str">
            <v>CHECK UNIT OF MEASURE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F3414" t="str">
            <v>CHECK UNIT OF MEASURE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F3415" t="str">
            <v>CHECK UNIT OF MEASURE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F3416" t="str">
            <v>CHECK UNIT OF MEASURE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F3418" t="str">
            <v>CHECK UNIT OF MEASURE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F3419" t="str">
            <v>CHECK UNIT OF MEASURE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F3420" t="str">
            <v>CHECK UNIT OF MEASURE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F3439" t="str">
            <v>(Required) ADD SUPPLEMENTAL DESCRIPTION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F3440" t="str">
            <v>(Required) ADD SUPPLEMENTAL DESCRIPTION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F3447" t="str">
            <v>(Required) ADD SUPPLEMENTAL DESCRIPTION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F3448" t="str">
            <v>(Required) ADD SUPPLEMENTAL DESCRIPTION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F3495" t="str">
            <v>(Required) ADD SUPPLEMENTAL DESCRIPTION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F3496" t="str">
            <v>(Required) ADD SUPPLEMENTAL DESCRIPTION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F3497" t="str">
            <v>(Required) ADD SUPPLEMENTAL DESCRIPTION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F3498" t="str">
            <v>(Required) ADD SUPPLEMENTAL DESCRIPTION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F3499" t="str">
            <v>(Required) ADD SUPPLEMENTAL DESCRIPTION</v>
          </cell>
          <cell r="G3499">
            <v>0</v>
          </cell>
        </row>
        <row r="3500">
          <cell r="A3500" t="str">
            <v>623E40521</v>
          </cell>
          <cell r="B3500" t="str">
            <v>Y</v>
          </cell>
          <cell r="C3500" t="str">
            <v>EACH</v>
          </cell>
          <cell r="D3500" t="str">
            <v>RIGHT-OF-WAY MONUMENT, TYPE B, AS PER PLAN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F3522" t="str">
            <v>(Required) ADD SUPPLEMENTAL DESCRIPTION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B3525" t="str">
            <v>Y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>Y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>Y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F3545" t="str">
            <v>(Required) ADD SUPPLEMENTAL DESCRIPTION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F3546" t="str">
            <v>(Required) ADD SUPPLEMENTAL DESCRIPTION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F3547" t="str">
            <v>(Required) ADD SUPPLEMENTAL DESCRIPTION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F3548" t="str">
            <v>(Required) ADD SUPPLEMENTAL DESCRIPTION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F3549" t="str">
            <v>(Required) ADD SUPPLEMENTAL DESCRIPTION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F3550" t="str">
            <v>(Required) ADD SUPPLEMENTAL DESCRIPTION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F3551" t="str">
            <v>(Required) ADD SUPPLEMENTAL DESCRIPTION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F3552" t="str">
            <v>(Required) ADD SUPPLEMENTAL DESCRIPTION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F3563" t="str">
            <v>(Required) ADD SUPPLEMENTAL DESCRIPTION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 t="str">
            <v>(Required) ADD SUPPLEMENTAL DESCRIPTION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 t="str">
            <v>(Required) ADD SUPPLEMENTAL DESCRIPTION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 t="str">
            <v>(Required) ADD SUPPLEMENTAL DESCRIPTION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 t="str">
            <v>(Required) ADD SUPPLEMENTAL DESCRIPTION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 t="str">
            <v>(Required) ADD SUPPLEMENTAL DESCRIPTION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 t="str">
            <v>(Required) ADD SUPPLEMENTAL DESCRIPTION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 t="str">
            <v>(Required) ADD SUPPLEMENTAL DESCRIPTION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 t="str">
            <v>(Required) ADD SUPPLEMENTAL DESCRIPTION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 t="str">
            <v>(Required) ADD SUPPLEMENTAL DESCRIPTION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 t="str">
            <v>(Required) ADD SUPPLEMENTAL DESCRIPTION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 t="str">
            <v>(Required) ADD SUPPLEMENTAL DESCRIPTION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 t="str">
            <v>(Required) ADD SUPPLEMENTAL DESCRIPTION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 t="str">
            <v xml:space="preserve">(Required) 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 t="str">
            <v xml:space="preserve">(Required) 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 t="str">
            <v>(Required) ADD SUPPLEMENTAL DESCRIPTION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 t="str">
            <v>(Required) ADD SUPPLEMENTAL DESCRIPTION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 t="str">
            <v>(Required) ADD SUPPLEMENTAL DESCRIPTION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 t="str">
            <v>(Required) ADD SUPPLEMENTAL DESCRIPTION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 t="str">
            <v>(Required) ADD SUPPLEMENTAL DESCRIPTION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 t="str">
            <v>(Required) ADD SUPPLEMENTAL DESCRIPTION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 t="str">
            <v>(Required) ADD SUPPLEMENTAL DESCRIPTION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B3918" t="str">
            <v>Y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 t="str">
            <v>CHECK UNIT OF MEASURE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 t="str">
            <v>CHECK UNIT OF MEASURE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 t="str">
            <v>Y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B3951" t="str">
            <v>Y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B3962" t="str">
            <v>Y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B3963" t="str">
            <v>Y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>Y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 t="str">
            <v>(Required) ADD SUPPLEMENTAL DESCRIPTION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 t="str">
            <v>(Required) ADD SUPPLEMENTAL DESCRIPTION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 t="str">
            <v>(Required) ADD SUPPLEMENTAL DESCRIPTION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 t="str">
            <v>(Required) ADD SUPPLEMENTAL DESCRIPTION</v>
          </cell>
          <cell r="G4006">
            <v>0</v>
          </cell>
        </row>
        <row r="4007">
          <cell r="A4007" t="str">
            <v>630E02100</v>
          </cell>
          <cell r="B4007" t="str">
            <v>Y</v>
          </cell>
          <cell r="C4007" t="str">
            <v>FT</v>
          </cell>
          <cell r="D4007" t="str">
            <v>GROUND MOUNTED SUPPORT, NO. 2 POST</v>
          </cell>
          <cell r="F4007" t="str">
            <v>DESIGN BUILD PROJECTS ONLY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 t="str">
            <v>(Required) SPECIFY 1WAY OR BIDIRECTIONAL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 t="str">
            <v>(Required) SPECIFY 1WAY OR BIDIRECTIONAL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 t="str">
            <v>(Required) SPECIFY 1WAY OR BIDIRECTIONAL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 t="str">
            <v>(Required) SPECIFY 1WAY OR BIDIRECTIONAL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 t="str">
            <v>(Required) SPECIFY 1WAY OR BIDIRECTIONAL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B4014" t="str">
            <v>Y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 t="str">
            <v>(Required) ADD SUPPLEMENTAL DESCRIPTION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B4346" t="str">
            <v>Y</v>
          </cell>
          <cell r="C4346" t="str">
            <v>EACH</v>
          </cell>
          <cell r="D4346" t="str">
            <v>SIGN SUPPORT ASSEMBLY, BRIDGE MOUNTED, TYPE 1</v>
          </cell>
          <cell r="F4346" t="str">
            <v>CHECK UNIT OF MEASURE</v>
          </cell>
          <cell r="G4346">
            <v>0</v>
          </cell>
        </row>
        <row r="4347">
          <cell r="A4347" t="str">
            <v>630E79601</v>
          </cell>
          <cell r="B4347" t="str">
            <v>Y</v>
          </cell>
          <cell r="C4347" t="str">
            <v>EACH</v>
          </cell>
          <cell r="D4347" t="str">
            <v>SIGN SUPPORT ASSEMBLY, BRIDGE MOUNTED, TYPE 1, AS PER PLAN</v>
          </cell>
          <cell r="F4347" t="str">
            <v>CHECK UNIT OF MEASURE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B4374" t="str">
            <v>Y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 t="str">
            <v>(Required) ADD SUPPLEMENTAL DESCRIPTION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 t="str">
            <v>(Required) ADD SUPPLEMENTAL DESCRIPTION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 t="str">
            <v>(Required) ADD SUPPLEMENTAL DESCRIPTION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 t="str">
            <v>(Required) ADD SUPPLEMENTAL DESCRIPTION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 t="str">
            <v>(Required) ADD SUPPLEMENTAL DESCRIPTION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 t="str">
            <v>(Required) ADD SUPPLEMENTAL DESCRIPTION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 t="str">
            <v>(Required) ADD SUPPLEMENTAL DESCRIPTION</v>
          </cell>
          <cell r="G4558">
            <v>0</v>
          </cell>
        </row>
        <row r="4559">
          <cell r="A4559" t="str">
            <v>631E85100</v>
          </cell>
          <cell r="B4559" t="str">
            <v>Y</v>
          </cell>
          <cell r="C4559" t="str">
            <v>EACH</v>
          </cell>
          <cell r="D4559" t="str">
            <v>DISCONNECT SWITCH WITH ENCLOSURE, TYPE X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 t="str">
            <v>(Required) ADD SUPPLEMENTAL DESCRIPTION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 t="str">
            <v>(Required) SPECIFY TYPE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 t="str">
            <v>(Required) SPECIFY TYPE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 t="str">
            <v>(Required) ADD SUPPLEMENTAL DESCRIPTION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 t="str">
            <v>(Required) ADD SUPPLEMENTAL DESCRIPTION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 t="str">
            <v>(Required) ADD SUPPLEMENTAL DESCRIPTION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 t="str">
            <v>(Required) ADD SUPPLEMENTAL DESCRIPTION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 t="str">
            <v>(Optional) SPECIFY COLOR IF NECESSARY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 t="str">
            <v>(Optional) SPECIFY COLOR IF NECESSARY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 t="str">
            <v>(Optional) SPECIFY COLOR IF NECESSARY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 t="str">
            <v>(Optional) SPECIFY COLOR IF NECESSARY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 t="str">
            <v>(Optional) SPECIFY COLOR IF NECESSARY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 t="str">
            <v>(Optional) SPECIFY COLOR IF NECESSARY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 t="str">
            <v>(Optional) SPECIFY COLOR IF NECESSARY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 t="str">
            <v>(Optional) SPECIFY COLOR IF NECESSARY</v>
          </cell>
          <cell r="G4679">
            <v>0</v>
          </cell>
        </row>
        <row r="4680">
          <cell r="A4680" t="str">
            <v>632E20740</v>
          </cell>
          <cell r="B4680" t="str">
            <v>Y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B4681" t="str">
            <v>Y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B4682" t="str">
            <v>Y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B4683" t="str">
            <v>Y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 t="str">
            <v>(Required) SPECIFY TYPE AND/OR COLOR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 t="str">
            <v>(Required) SPECIFY TYPE AND/OR COLOR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 t="str">
            <v>(Required) ADD SUPPLEMENTAL DESCRIPTION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 t="str">
            <v>(Required) ADD SUPPLEMENTAL DESCRIPTION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 t="str">
            <v>(Required) ADD SUPPLEMENTAL DESCRIPTION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 t="str">
            <v>(Required) ADD SUPPLEMENTAL DESCRIPTION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 t="str">
            <v>(Required) ADD SUPPLEMENTAL DESCRIPTION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 t="str">
            <v>(Required) ADD SUPPLEMENTAL DESCRIPTION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 t="str">
            <v>(Required) ADD SUPPLEMENTAL DESCRIPTION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 t="str">
            <v>(Required) ADD SUPPLEMENTAL DESCRIPTION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 t="str">
            <v>(Required) ADD SUPPLEMENTAL DESCRIPTION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 t="str">
            <v>(Required) ADD SUPPLEMENTAL DESCRIPTION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 t="str">
            <v>(Required) ADD SUPPLEMENTAL DESCRIPTION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 t="str">
            <v>(Required) SPECIFY TYPE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 t="str">
            <v>(Required) SPECIFY TYPE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 t="str">
            <v>(Required) ADD SUPPLEMENTAL DESCRIPTION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 t="str">
            <v>(Required) ADD SUPPLEMENTAL DESCRIPTION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 t="str">
            <v>(Required) ADD SUPPLEMENTAL DESCRIPTION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 t="str">
            <v>(Required) SPECIFY TYPE OF ITEM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 t="str">
            <v>(Required) ADD SUPPLEMENTAL DESCRIPTION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 t="str">
            <v>(Required) ADD SUPPLEMENTAL DESCRIPTION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 t="str">
            <v>(Required) ADD SUPPLEMENTAL DESCRIPTION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 t="str">
            <v>(Required) ADD SUPPLEMENTAL DESCRIPTION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 t="str">
            <v>(Required) ADD SUPPLEMENTAL DESCRIPTION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 t="str">
            <v>(Required) ADD SUPPLEMENTAL DESCRIPTION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 t="str">
            <v>(Required) ADD SUPPLEMENTAL DESCRIPTION</v>
          </cell>
          <cell r="G5021">
            <v>0</v>
          </cell>
        </row>
        <row r="5022">
          <cell r="A5022" t="str">
            <v>632E77128</v>
          </cell>
          <cell r="B5022" t="str">
            <v>Y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 t="str">
            <v>DESIGN BUILD PROJECTS ONLY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 t="str">
            <v>(Required) ADD SUPPLEMENTAL DESCRIPTION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 t="str">
            <v>(Required) ADD SUPPLEMENTAL DESCRIPTION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 t="str">
            <v>(Required) ADD SUPPLEMENTAL DESCRIPTION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B5446" t="str">
            <v>Y</v>
          </cell>
          <cell r="C5446" t="str">
            <v>FT</v>
          </cell>
          <cell r="D5446" t="str">
            <v>12" WATER MAIN POLYVINYL CHLORIDE PIPE AND FITTINGS, ASTM SDR 21</v>
          </cell>
          <cell r="F5446" t="str">
            <v>(Required) SPECIFY MUNICIPAL STANDARD</v>
          </cell>
          <cell r="G5446">
            <v>0</v>
          </cell>
        </row>
        <row r="5447">
          <cell r="A5447" t="str">
            <v>638E02916</v>
          </cell>
          <cell r="B5447" t="str">
            <v>Y</v>
          </cell>
          <cell r="C5447" t="str">
            <v>FT</v>
          </cell>
          <cell r="D5447" t="str">
            <v>14" WATER MAIN DUCTILE IRON PIPE ANSI CLASS 52, MECHANICAL JOINTS AND FITTINGS</v>
          </cell>
          <cell r="F5447" t="str">
            <v>(Required) SPECIFY MUNICIPAL STANDARD</v>
          </cell>
          <cell r="G5447">
            <v>0</v>
          </cell>
        </row>
        <row r="5448">
          <cell r="A5448" t="str">
            <v>638E02917</v>
          </cell>
          <cell r="B5448" t="str">
            <v>Y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 t="str">
            <v>(Required) SPECIFY MUNICIPAL STANDARD</v>
          </cell>
          <cell r="G5448">
            <v>0</v>
          </cell>
        </row>
        <row r="5449">
          <cell r="A5449" t="str">
            <v>638E02920</v>
          </cell>
          <cell r="B5449" t="str">
            <v>Y</v>
          </cell>
          <cell r="C5449" t="str">
            <v>FT</v>
          </cell>
          <cell r="D5449" t="str">
            <v>14" WATER MAIN DUCTILE IRON PIPE ANSI CLASS 53, MECHANICAL JOINTS AND FITTINGS</v>
          </cell>
          <cell r="F5449" t="str">
            <v>(Required) SPECIFY MUNICIPAL STANDARD</v>
          </cell>
          <cell r="G5449">
            <v>0</v>
          </cell>
        </row>
        <row r="5450">
          <cell r="A5450" t="str">
            <v>638E02930</v>
          </cell>
          <cell r="B5450" t="str">
            <v>Y</v>
          </cell>
          <cell r="C5450" t="str">
            <v>FT</v>
          </cell>
          <cell r="D5450" t="str">
            <v>14" WATER MAIN DUCTILE IRON PIPE ANSI CLASS 53, PUSH-ON JOINTS AND FITTINGS</v>
          </cell>
          <cell r="F5450" t="str">
            <v>(Required) SPECIFY MUNICIPAL STANDARD</v>
          </cell>
          <cell r="G5450">
            <v>0</v>
          </cell>
        </row>
        <row r="5451">
          <cell r="A5451" t="str">
            <v>638E02931</v>
          </cell>
          <cell r="B5451" t="str">
            <v>Y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 t="str">
            <v>(Required) SPECIFY MUNICIPAL STANDARD</v>
          </cell>
          <cell r="G5451">
            <v>0</v>
          </cell>
        </row>
        <row r="5452">
          <cell r="A5452" t="str">
            <v>638E02990</v>
          </cell>
          <cell r="B5452" t="str">
            <v>Y</v>
          </cell>
          <cell r="C5452" t="str">
            <v>FT</v>
          </cell>
          <cell r="D5452" t="str">
            <v>12" WATER MAIN POLYVINYL CHLORIDE PIPE AND FITTINGS</v>
          </cell>
          <cell r="F5452" t="str">
            <v>(Required) SPECIFY MUNICIPAL STANDARD</v>
          </cell>
          <cell r="G5452">
            <v>0</v>
          </cell>
        </row>
        <row r="5453">
          <cell r="A5453" t="str">
            <v>638E03000</v>
          </cell>
          <cell r="B5453" t="str">
            <v>Y</v>
          </cell>
          <cell r="C5453" t="str">
            <v>FT</v>
          </cell>
          <cell r="D5453" t="str">
            <v>16" WATER MAIN DUCTILE IRON PIPE ANSI CLASS 52, PUSH-ON JOINTS AND FITTINGS</v>
          </cell>
          <cell r="F5453" t="str">
            <v>(Required) SPECIFY MUNICIPAL STANDARD</v>
          </cell>
          <cell r="G5453">
            <v>0</v>
          </cell>
        </row>
        <row r="5454">
          <cell r="A5454" t="str">
            <v>638E03001</v>
          </cell>
          <cell r="B5454" t="str">
            <v>Y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 t="str">
            <v>(Required) SPECIFY MUNICIPAL STANDARD</v>
          </cell>
          <cell r="G5454">
            <v>0</v>
          </cell>
        </row>
        <row r="5455">
          <cell r="A5455" t="str">
            <v>638E03004</v>
          </cell>
          <cell r="B5455" t="str">
            <v>Y</v>
          </cell>
          <cell r="C5455" t="str">
            <v>FT</v>
          </cell>
          <cell r="D5455" t="str">
            <v>16" WATER MAIN DUCTILE IRON PIPE ANSI CLASS 53, PUSH-ON JOINTS AND FITTINGS</v>
          </cell>
          <cell r="F5455" t="str">
            <v>(Required) SPECIFY MUNICIPAL STANDARD</v>
          </cell>
          <cell r="G5455">
            <v>0</v>
          </cell>
        </row>
        <row r="5456">
          <cell r="A5456" t="str">
            <v>638E03005</v>
          </cell>
          <cell r="B5456" t="str">
            <v>Y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 t="str">
            <v>(Required) SPECIFY MUNICIPAL STANDARD</v>
          </cell>
          <cell r="G5456">
            <v>0</v>
          </cell>
        </row>
        <row r="5457">
          <cell r="A5457" t="str">
            <v>638E03100</v>
          </cell>
          <cell r="B5457" t="str">
            <v>Y</v>
          </cell>
          <cell r="C5457" t="str">
            <v>FT</v>
          </cell>
          <cell r="D5457" t="str">
            <v>16" WATER MAIN DUCTILE IRON PIPE ANSI CLASS 52, MECHANICAL JOINTS AND FITTINGS</v>
          </cell>
          <cell r="F5457" t="str">
            <v>(Required) SPECIFY MUNICIPAL STANDARD</v>
          </cell>
          <cell r="G5457">
            <v>0</v>
          </cell>
        </row>
        <row r="5458">
          <cell r="A5458" t="str">
            <v>638E03101</v>
          </cell>
          <cell r="B5458" t="str">
            <v>Y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 t="str">
            <v>(Required) SPECIFY MUNICIPAL STANDARD</v>
          </cell>
          <cell r="G5458">
            <v>0</v>
          </cell>
        </row>
        <row r="5459">
          <cell r="A5459" t="str">
            <v>638E03104</v>
          </cell>
          <cell r="B5459" t="str">
            <v>Y</v>
          </cell>
          <cell r="C5459" t="str">
            <v>FT</v>
          </cell>
          <cell r="D5459" t="str">
            <v>16" WATER MAIN DUCTILE IRON PIPE ANSI CLASS 53, MECHANICAL JOINTS AND FITTINGS</v>
          </cell>
          <cell r="F5459" t="str">
            <v>(Required) SPECIFY MUNICIPAL STANDARD</v>
          </cell>
          <cell r="G5459">
            <v>0</v>
          </cell>
        </row>
        <row r="5460">
          <cell r="A5460" t="str">
            <v>638E03105</v>
          </cell>
          <cell r="B5460" t="str">
            <v>Y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 t="str">
            <v>(Required) SPECIFY MUNICIPAL STANDARD</v>
          </cell>
          <cell r="G5460">
            <v>0</v>
          </cell>
        </row>
        <row r="5461">
          <cell r="A5461" t="str">
            <v>638E03200</v>
          </cell>
          <cell r="B5461" t="str">
            <v>Y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 t="str">
            <v>(Required) SPECIFY MUNICIPAL STANDARD</v>
          </cell>
          <cell r="G5461">
            <v>0</v>
          </cell>
        </row>
        <row r="5462">
          <cell r="A5462" t="str">
            <v>638E03201</v>
          </cell>
          <cell r="B5462" t="str">
            <v>Y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 t="str">
            <v>(Required) SPECIFY MUNICIPAL STANDARD</v>
          </cell>
          <cell r="G5462">
            <v>0</v>
          </cell>
        </row>
        <row r="5463">
          <cell r="A5463" t="str">
            <v>638E03204</v>
          </cell>
          <cell r="B5463" t="str">
            <v>Y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 t="str">
            <v>(Required) SPECIFY MUNICIPAL STANDARD</v>
          </cell>
          <cell r="G5463">
            <v>0</v>
          </cell>
        </row>
        <row r="5464">
          <cell r="A5464" t="str">
            <v>638E03210</v>
          </cell>
          <cell r="B5464" t="str">
            <v>Y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 t="str">
            <v>(Required) SPECIFY MUNICIPAL STANDARD</v>
          </cell>
          <cell r="G5464">
            <v>0</v>
          </cell>
        </row>
        <row r="5465">
          <cell r="A5465" t="str">
            <v>638E03300</v>
          </cell>
          <cell r="B5465" t="str">
            <v>Y</v>
          </cell>
          <cell r="C5465" t="str">
            <v>FT</v>
          </cell>
          <cell r="D5465" t="str">
            <v>16" WATER MAIN DUCTILE IRON PIPE ANSI CLASS 56, BALL AND SOCKET JOINTS AND FITTINGS</v>
          </cell>
          <cell r="F5465" t="str">
            <v>(Required) SPECIFY MUNICIPAL STANDARD</v>
          </cell>
          <cell r="G5465">
            <v>0</v>
          </cell>
        </row>
        <row r="5466">
          <cell r="A5466" t="str">
            <v>638E03380</v>
          </cell>
          <cell r="B5466" t="str">
            <v>Y</v>
          </cell>
          <cell r="C5466" t="str">
            <v>FT</v>
          </cell>
          <cell r="D5466" t="str">
            <v>16" WATER MAIN POLYVINYL CHLORIDE PIPE AND FITTINGS, AWWA CLASS C905</v>
          </cell>
          <cell r="F5466" t="str">
            <v>(Required) SPECIFY MUNICIPAL STANDARD</v>
          </cell>
          <cell r="G5466">
            <v>0</v>
          </cell>
        </row>
        <row r="5467">
          <cell r="A5467" t="str">
            <v>638E03390</v>
          </cell>
          <cell r="B5467" t="str">
            <v>Y</v>
          </cell>
          <cell r="C5467" t="str">
            <v>FT</v>
          </cell>
          <cell r="D5467" t="str">
            <v>16" WATER MAIN POLYVINYL CHLORIDE PIPE AND FITTINGS</v>
          </cell>
          <cell r="F5467" t="str">
            <v>(Required) SPECIFY MUNICIPAL STANDARD</v>
          </cell>
          <cell r="G5467">
            <v>0</v>
          </cell>
        </row>
        <row r="5468">
          <cell r="A5468" t="str">
            <v>638E03392</v>
          </cell>
          <cell r="B5468" t="str">
            <v>Y</v>
          </cell>
          <cell r="C5468" t="str">
            <v>FT</v>
          </cell>
          <cell r="D5468" t="str">
            <v>18" WATER MAIN DUCTILE IRON PIPE ANSI CLASS 52, MECHANICAL JOINTS AND FITTINGS</v>
          </cell>
          <cell r="F5468" t="str">
            <v>(Required) SPECIFY MUNICIPAL STANDARD</v>
          </cell>
          <cell r="G5468">
            <v>0</v>
          </cell>
        </row>
        <row r="5469">
          <cell r="A5469" t="str">
            <v>638E03400</v>
          </cell>
          <cell r="B5469" t="str">
            <v>Y</v>
          </cell>
          <cell r="C5469" t="str">
            <v>FT</v>
          </cell>
          <cell r="D5469" t="str">
            <v>20" WATER MAIN DUCTILE IRON PIPE ANSI CLASS 52, PUSH-ON JOINTS AND FITTINGS</v>
          </cell>
          <cell r="F5469" t="str">
            <v>(Required) SPECIFY MUNICIPAL STANDARD</v>
          </cell>
          <cell r="G5469">
            <v>0</v>
          </cell>
        </row>
        <row r="5470">
          <cell r="A5470" t="str">
            <v>638E03401</v>
          </cell>
          <cell r="B5470" t="str">
            <v>Y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 t="str">
            <v>(Required) SPECIFY MUNICIPAL STANDARD</v>
          </cell>
          <cell r="G5470">
            <v>0</v>
          </cell>
        </row>
        <row r="5471">
          <cell r="A5471" t="str">
            <v>638E03404</v>
          </cell>
          <cell r="B5471" t="str">
            <v>Y</v>
          </cell>
          <cell r="C5471" t="str">
            <v>FT</v>
          </cell>
          <cell r="D5471" t="str">
            <v>20" WATER MAIN DUCTILE IRON PIPE ANSI CLASS 53, PUSH-ON JOINTS AND FITTINGS</v>
          </cell>
          <cell r="F5471" t="str">
            <v>(Required) SPECIFY MUNICIPAL STANDARD</v>
          </cell>
          <cell r="G5471">
            <v>0</v>
          </cell>
        </row>
        <row r="5472">
          <cell r="A5472" t="str">
            <v>638E03500</v>
          </cell>
          <cell r="B5472" t="str">
            <v>Y</v>
          </cell>
          <cell r="C5472" t="str">
            <v>FT</v>
          </cell>
          <cell r="D5472" t="str">
            <v>20" WATER MAIN DUCTILE IRON PIPE ANSI CLASS 52, MECHANICAL JOINTS AND FITTINGS</v>
          </cell>
          <cell r="F5472" t="str">
            <v>(Required) SPECIFY MUNICIPAL STANDARD</v>
          </cell>
          <cell r="G5472">
            <v>0</v>
          </cell>
        </row>
        <row r="5473">
          <cell r="A5473" t="str">
            <v>638E03501</v>
          </cell>
          <cell r="B5473" t="str">
            <v>Y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 t="str">
            <v>(Required) SPECIFY MUNICIPAL STANDARD</v>
          </cell>
          <cell r="G5473">
            <v>0</v>
          </cell>
        </row>
        <row r="5474">
          <cell r="A5474" t="str">
            <v>638E03504</v>
          </cell>
          <cell r="B5474" t="str">
            <v>Y</v>
          </cell>
          <cell r="C5474" t="str">
            <v>FT</v>
          </cell>
          <cell r="D5474" t="str">
            <v>20" WATER MAIN DUCTILE IRON PIPE ANSI CLASS 53, MECHANICAL JOINTS AND FITTINGS</v>
          </cell>
          <cell r="F5474" t="str">
            <v>(Required) SPECIFY MUNICIPAL STANDARD</v>
          </cell>
          <cell r="G5474">
            <v>0</v>
          </cell>
        </row>
        <row r="5475">
          <cell r="A5475" t="str">
            <v>638E03508</v>
          </cell>
          <cell r="B5475" t="str">
            <v>Y</v>
          </cell>
          <cell r="C5475" t="str">
            <v>FT</v>
          </cell>
          <cell r="D5475" t="str">
            <v>20" WATER MAIN DUCTILE IRON PIPE ANSI CLASS 56, MECHANICAL JOINTS AND FITTINGS</v>
          </cell>
          <cell r="F5475" t="str">
            <v>(Required) SPECIFY MUNICIPAL STANDARD</v>
          </cell>
          <cell r="G5475">
            <v>0</v>
          </cell>
        </row>
        <row r="5476">
          <cell r="A5476" t="str">
            <v>638E03509</v>
          </cell>
          <cell r="B5476" t="str">
            <v>Y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 t="str">
            <v>(Required) SPECIFY MUNICIPAL STANDARD</v>
          </cell>
          <cell r="G5476">
            <v>0</v>
          </cell>
        </row>
        <row r="5477">
          <cell r="A5477" t="str">
            <v>638E03600</v>
          </cell>
          <cell r="B5477" t="str">
            <v>Y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 t="str">
            <v>(Required) SPECIFY MUNICIPAL STANDARD</v>
          </cell>
          <cell r="G5477">
            <v>0</v>
          </cell>
        </row>
        <row r="5478">
          <cell r="A5478" t="str">
            <v>638E03604</v>
          </cell>
          <cell r="B5478" t="str">
            <v>Y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 t="str">
            <v>(Required) SPECIFY MUNICIPAL STANDARD</v>
          </cell>
          <cell r="G5478">
            <v>0</v>
          </cell>
        </row>
        <row r="5479">
          <cell r="A5479" t="str">
            <v>638E03700</v>
          </cell>
          <cell r="B5479" t="str">
            <v>Y</v>
          </cell>
          <cell r="C5479" t="str">
            <v>FT</v>
          </cell>
          <cell r="D5479" t="str">
            <v>20" WATER MAIN DUCTILE IRON PIPE ANSI CLASS 56, BALL AND SOCKET JOINTS AND FITTINGS</v>
          </cell>
          <cell r="F5479" t="str">
            <v>(Required) SPECIFY MUNICIPAL STANDARD</v>
          </cell>
          <cell r="G5479">
            <v>0</v>
          </cell>
        </row>
        <row r="5480">
          <cell r="A5480" t="str">
            <v>638E03800</v>
          </cell>
          <cell r="B5480" t="str">
            <v>Y</v>
          </cell>
          <cell r="C5480" t="str">
            <v>FT</v>
          </cell>
          <cell r="D5480" t="str">
            <v>24" WATER MAIN DUCTILE IRON PIPE ANSI CLASS 52, PUSH-ON JOINTS AND FITTINGS</v>
          </cell>
          <cell r="F5480" t="str">
            <v>(Required) SPECIFY MUNICIPAL STANDARD</v>
          </cell>
          <cell r="G5480">
            <v>0</v>
          </cell>
        </row>
        <row r="5481">
          <cell r="A5481" t="str">
            <v>638E03804</v>
          </cell>
          <cell r="B5481" t="str">
            <v>Y</v>
          </cell>
          <cell r="C5481" t="str">
            <v>FT</v>
          </cell>
          <cell r="D5481" t="str">
            <v>24" WATER MAIN DUCTILE IRON PIPE ANSI CLASS 53, PUSH-ON JOINTS AND FITTINGS</v>
          </cell>
          <cell r="F5481" t="str">
            <v>(Required) SPECIFY MUNICIPAL STANDARD</v>
          </cell>
          <cell r="G5481">
            <v>0</v>
          </cell>
        </row>
        <row r="5482">
          <cell r="A5482" t="str">
            <v>638E03900</v>
          </cell>
          <cell r="B5482" t="str">
            <v>Y</v>
          </cell>
          <cell r="C5482" t="str">
            <v>FT</v>
          </cell>
          <cell r="D5482" t="str">
            <v>24" WATER MAIN DUCTILE IRON PIPE ANSI CLASS 52, MECHANICAL JOINTS AND FITTINGS</v>
          </cell>
          <cell r="F5482" t="str">
            <v>(Required) SPECIFY MUNICIPAL STANDARD</v>
          </cell>
          <cell r="G5482">
            <v>0</v>
          </cell>
        </row>
        <row r="5483">
          <cell r="A5483" t="str">
            <v>638E03901</v>
          </cell>
          <cell r="B5483" t="str">
            <v>Y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 t="str">
            <v>(Required) SPECIFY MUNICIPAL STANDARD</v>
          </cell>
          <cell r="G5483">
            <v>0</v>
          </cell>
        </row>
        <row r="5484">
          <cell r="A5484" t="str">
            <v>638E03904</v>
          </cell>
          <cell r="B5484" t="str">
            <v>Y</v>
          </cell>
          <cell r="C5484" t="str">
            <v>FT</v>
          </cell>
          <cell r="D5484" t="str">
            <v>24" WATER MAIN DUCTILE IRON PIPE ANSI CLASS 53, MECHANICAL JOINTS AND FITTINGS</v>
          </cell>
          <cell r="F5484" t="str">
            <v>(Required) SPECIFY MUNICIPAL STANDARD</v>
          </cell>
          <cell r="G5484">
            <v>0</v>
          </cell>
        </row>
        <row r="5485">
          <cell r="A5485" t="str">
            <v>638E04000</v>
          </cell>
          <cell r="B5485" t="str">
            <v>Y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 t="str">
            <v>(Required) SPECIFY MUNICIPAL STANDARD</v>
          </cell>
          <cell r="G5485">
            <v>0</v>
          </cell>
        </row>
        <row r="5486">
          <cell r="A5486" t="str">
            <v>638E04004</v>
          </cell>
          <cell r="B5486" t="str">
            <v>Y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 t="str">
            <v>(Required) SPECIFY MUNICIPAL STANDARD</v>
          </cell>
          <cell r="G5486">
            <v>0</v>
          </cell>
        </row>
        <row r="5487">
          <cell r="A5487" t="str">
            <v>638E04100</v>
          </cell>
          <cell r="B5487" t="str">
            <v>Y</v>
          </cell>
          <cell r="C5487" t="str">
            <v>FT</v>
          </cell>
          <cell r="D5487" t="str">
            <v>24" WATER MAIN DUCTILE IRON PIPE ANSI CLASS 56, BALL AND SOCKET JOINTS AND FITTINGS</v>
          </cell>
          <cell r="F5487" t="str">
            <v>(Required) SPECIFY MUNICIPAL STANDARD</v>
          </cell>
          <cell r="G5487">
            <v>0</v>
          </cell>
        </row>
        <row r="5488">
          <cell r="A5488" t="str">
            <v>638E04200</v>
          </cell>
          <cell r="B5488" t="str">
            <v>Y</v>
          </cell>
          <cell r="C5488" t="str">
            <v>FT</v>
          </cell>
          <cell r="D5488" t="str">
            <v>30" WATER MAIN DUCTILE IRON PIPE ANSI CLASS 52, PUSH-ON JOINTS AND FITTINGS</v>
          </cell>
          <cell r="F5488" t="str">
            <v>(Required) SPECIFY MUNICIPAL STANDARD</v>
          </cell>
          <cell r="G5488">
            <v>0</v>
          </cell>
        </row>
        <row r="5489">
          <cell r="A5489" t="str">
            <v>638E04204</v>
          </cell>
          <cell r="B5489" t="str">
            <v>Y</v>
          </cell>
          <cell r="C5489" t="str">
            <v>FT</v>
          </cell>
          <cell r="D5489" t="str">
            <v>30" WATER MAIN DUCTILE IRON PIPE ANSI CLASS 53, PUSH-ON JOINTS AND FITTINGS</v>
          </cell>
          <cell r="F5489" t="str">
            <v>(Required) SPECIFY MUNICIPAL STANDARD</v>
          </cell>
          <cell r="G5489">
            <v>0</v>
          </cell>
        </row>
        <row r="5490">
          <cell r="A5490" t="str">
            <v>638E04300</v>
          </cell>
          <cell r="B5490" t="str">
            <v>Y</v>
          </cell>
          <cell r="C5490" t="str">
            <v>FT</v>
          </cell>
          <cell r="D5490" t="str">
            <v>30" WATER MAIN DUCTILE IRON PIPE ANSI CLASS 52, MECHANICAL JOINTS AND FITTINGS</v>
          </cell>
          <cell r="F5490" t="str">
            <v>(Required) SPECIFY MUNICIPAL STANDARD</v>
          </cell>
          <cell r="G5490">
            <v>0</v>
          </cell>
        </row>
        <row r="5491">
          <cell r="A5491" t="str">
            <v>638E04304</v>
          </cell>
          <cell r="B5491" t="str">
            <v>Y</v>
          </cell>
          <cell r="C5491" t="str">
            <v>FT</v>
          </cell>
          <cell r="D5491" t="str">
            <v>30" WATER MAIN DUCTILE IRON PIPE ANSI CLASS 53, MECHANICAL JOINTS AND FITTINGS</v>
          </cell>
          <cell r="F5491" t="str">
            <v>(Required) SPECIFY MUNICIPAL STANDARD</v>
          </cell>
          <cell r="G5491">
            <v>0</v>
          </cell>
        </row>
        <row r="5492">
          <cell r="A5492" t="str">
            <v>638E04400</v>
          </cell>
          <cell r="B5492" t="str">
            <v>Y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 t="str">
            <v>(Required) SPECIFY MUNICIPAL STANDARD</v>
          </cell>
          <cell r="G5492">
            <v>0</v>
          </cell>
        </row>
        <row r="5493">
          <cell r="A5493" t="str">
            <v>638E04404</v>
          </cell>
          <cell r="B5493" t="str">
            <v>Y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 t="str">
            <v>(Required) SPECIFY MUNICIPAL STANDARD</v>
          </cell>
          <cell r="G5493">
            <v>0</v>
          </cell>
        </row>
        <row r="5494">
          <cell r="A5494" t="str">
            <v>638E04405</v>
          </cell>
          <cell r="B5494" t="str">
            <v>Y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 t="str">
            <v>(Required) SPECIFY MUNICIPAL STANDARD</v>
          </cell>
          <cell r="G5494">
            <v>0</v>
          </cell>
        </row>
        <row r="5495">
          <cell r="A5495" t="str">
            <v>638E04500</v>
          </cell>
          <cell r="B5495" t="str">
            <v>Y</v>
          </cell>
          <cell r="C5495" t="str">
            <v>FT</v>
          </cell>
          <cell r="D5495" t="str">
            <v>30" WATER MAIN DUCTILE IRON PIPE ANSI CLASS 58, BALL AND SOCKET JOINTS AND FITTINGS</v>
          </cell>
          <cell r="F5495" t="str">
            <v>(Required) SPECIFY MUNICIPAL STANDARD</v>
          </cell>
          <cell r="G5495">
            <v>0</v>
          </cell>
        </row>
        <row r="5496">
          <cell r="A5496" t="str">
            <v>638E04504</v>
          </cell>
          <cell r="B5496" t="str">
            <v>Y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 t="str">
            <v>(Required) SPECIFY MUNICIPAL STANDARD</v>
          </cell>
          <cell r="G5496">
            <v>0</v>
          </cell>
        </row>
        <row r="5497">
          <cell r="A5497" t="str">
            <v>638E04800</v>
          </cell>
          <cell r="B5497" t="str">
            <v>Y</v>
          </cell>
          <cell r="C5497" t="str">
            <v>FT</v>
          </cell>
          <cell r="D5497" t="str">
            <v>3/4" COPPER SERVICE BRANCH</v>
          </cell>
          <cell r="F5497" t="str">
            <v>(Required) SPECIFY MUNICIPAL STANDARD</v>
          </cell>
          <cell r="G5497">
            <v>0</v>
          </cell>
        </row>
        <row r="5498">
          <cell r="A5498" t="str">
            <v>638E04801</v>
          </cell>
          <cell r="B5498" t="str">
            <v>Y</v>
          </cell>
          <cell r="C5498" t="str">
            <v>FT</v>
          </cell>
          <cell r="D5498" t="str">
            <v>3/4" COPPER SERVICE BRANCH, AS PER PLAN</v>
          </cell>
          <cell r="F5498" t="str">
            <v>(Required) SPECIFY MUNICIPAL STANDARD</v>
          </cell>
          <cell r="G5498">
            <v>0</v>
          </cell>
        </row>
        <row r="5499">
          <cell r="A5499" t="str">
            <v>638E04900</v>
          </cell>
          <cell r="B5499" t="str">
            <v>Y</v>
          </cell>
          <cell r="C5499" t="str">
            <v>FT</v>
          </cell>
          <cell r="D5499" t="str">
            <v>1" COPPER SERVICE BRANCH</v>
          </cell>
          <cell r="F5499" t="str">
            <v>(Required) SPECIFY MUNICIPAL STANDARD</v>
          </cell>
          <cell r="G5499">
            <v>0</v>
          </cell>
        </row>
        <row r="5500">
          <cell r="A5500" t="str">
            <v>638E04901</v>
          </cell>
          <cell r="B5500" t="str">
            <v>Y</v>
          </cell>
          <cell r="C5500" t="str">
            <v>FT</v>
          </cell>
          <cell r="D5500" t="str">
            <v>1" COPPER SERVICE BRANCH, AS PER PLAN</v>
          </cell>
          <cell r="F5500" t="str">
            <v>(Required) SPECIFY MUNICIPAL STANDARD</v>
          </cell>
          <cell r="G5500">
            <v>0</v>
          </cell>
        </row>
        <row r="5501">
          <cell r="A5501" t="str">
            <v>638E04950</v>
          </cell>
          <cell r="B5501" t="str">
            <v>Y</v>
          </cell>
          <cell r="C5501" t="str">
            <v>FT</v>
          </cell>
          <cell r="D5501" t="str">
            <v>1-1/4" COPPER SERVICE BRANCH</v>
          </cell>
          <cell r="F5501" t="str">
            <v>(Required) SPECIFY MUNICIPAL STANDARD</v>
          </cell>
          <cell r="G5501">
            <v>0</v>
          </cell>
        </row>
        <row r="5502">
          <cell r="A5502" t="str">
            <v>638E04951</v>
          </cell>
          <cell r="B5502" t="str">
            <v>Y</v>
          </cell>
          <cell r="C5502" t="str">
            <v>FT</v>
          </cell>
          <cell r="D5502" t="str">
            <v>1-1/4" COPPER SERVICE BRANCH, AS PER PLAN</v>
          </cell>
          <cell r="F5502" t="str">
            <v>(Required) SPECIFY MUNICIPAL STANDARD</v>
          </cell>
          <cell r="G5502">
            <v>0</v>
          </cell>
        </row>
        <row r="5503">
          <cell r="A5503" t="str">
            <v>638E05000</v>
          </cell>
          <cell r="B5503" t="str">
            <v>Y</v>
          </cell>
          <cell r="C5503" t="str">
            <v>FT</v>
          </cell>
          <cell r="D5503" t="str">
            <v>1-1/2" COPPER SERVICE BRANCH</v>
          </cell>
          <cell r="F5503" t="str">
            <v>(Required) SPECIFY MUNICIPAL STANDARD</v>
          </cell>
          <cell r="G5503">
            <v>0</v>
          </cell>
        </row>
        <row r="5504">
          <cell r="A5504" t="str">
            <v>638E05001</v>
          </cell>
          <cell r="B5504" t="str">
            <v>Y</v>
          </cell>
          <cell r="C5504" t="str">
            <v>FT</v>
          </cell>
          <cell r="D5504" t="str">
            <v>1-1/2" COPPER SERVICE BRANCH, AS PER PLAN</v>
          </cell>
          <cell r="F5504" t="str">
            <v>(Required) SPECIFY MUNICIPAL STANDARD</v>
          </cell>
          <cell r="G5504">
            <v>0</v>
          </cell>
        </row>
        <row r="5505">
          <cell r="A5505" t="str">
            <v>638E05100</v>
          </cell>
          <cell r="B5505" t="str">
            <v>Y</v>
          </cell>
          <cell r="C5505" t="str">
            <v>FT</v>
          </cell>
          <cell r="D5505" t="str">
            <v>2" COPPER SERVICE BRANCH</v>
          </cell>
          <cell r="F5505" t="str">
            <v>(Required) SPECIFY MUNICIPAL STANDARD</v>
          </cell>
          <cell r="G5505">
            <v>0</v>
          </cell>
        </row>
        <row r="5506">
          <cell r="A5506" t="str">
            <v>638E05101</v>
          </cell>
          <cell r="B5506" t="str">
            <v>Y</v>
          </cell>
          <cell r="C5506" t="str">
            <v>FT</v>
          </cell>
          <cell r="D5506" t="str">
            <v>2" COPPER SERVICE BRANCH, AS PER PLAN</v>
          </cell>
          <cell r="F5506" t="str">
            <v>(Required) SPECIFY MUNICIPAL STANDARD</v>
          </cell>
          <cell r="G5506">
            <v>0</v>
          </cell>
        </row>
        <row r="5507">
          <cell r="A5507" t="str">
            <v>638E05102</v>
          </cell>
          <cell r="B5507" t="str">
            <v>Y</v>
          </cell>
          <cell r="C5507" t="str">
            <v>FT</v>
          </cell>
          <cell r="D5507" t="str">
            <v>2-1/2" COPPER SERVICE BRANCH</v>
          </cell>
          <cell r="F5507" t="str">
            <v>(Required) SPECIFY MUNICIPAL STANDARD</v>
          </cell>
          <cell r="G5507">
            <v>0</v>
          </cell>
        </row>
        <row r="5508">
          <cell r="A5508" t="str">
            <v>638E05300</v>
          </cell>
          <cell r="B5508" t="str">
            <v>Y</v>
          </cell>
          <cell r="C5508" t="str">
            <v>FT</v>
          </cell>
          <cell r="D5508" t="str">
            <v>3/4" POLYETHYLENE SERVICE BRANCH</v>
          </cell>
          <cell r="F5508" t="str">
            <v>(Required) SPECIFY MUNICIPAL STANDARD</v>
          </cell>
          <cell r="G5508">
            <v>0</v>
          </cell>
        </row>
        <row r="5509">
          <cell r="A5509" t="str">
            <v>638E05301</v>
          </cell>
          <cell r="B5509" t="str">
            <v>Y</v>
          </cell>
          <cell r="C5509" t="str">
            <v>FT</v>
          </cell>
          <cell r="D5509" t="str">
            <v>3/4" POLYETHYLENE SERVICE BRANCH, AS PER PLAN</v>
          </cell>
          <cell r="F5509" t="str">
            <v>(Required) SPECIFY MUNICIPAL STANDARD</v>
          </cell>
          <cell r="G5509">
            <v>0</v>
          </cell>
        </row>
        <row r="5510">
          <cell r="A5510" t="str">
            <v>638E05400</v>
          </cell>
          <cell r="B5510" t="str">
            <v>Y</v>
          </cell>
          <cell r="C5510" t="str">
            <v>FT</v>
          </cell>
          <cell r="D5510" t="str">
            <v>1" POLYETHYLENE SERVICE BRANCH</v>
          </cell>
          <cell r="F5510" t="str">
            <v>(Required) SPECIFY MUNICIPAL STANDARD</v>
          </cell>
          <cell r="G5510">
            <v>0</v>
          </cell>
        </row>
        <row r="5511">
          <cell r="A5511" t="str">
            <v>638E05401</v>
          </cell>
          <cell r="B5511" t="str">
            <v>Y</v>
          </cell>
          <cell r="C5511" t="str">
            <v>FT</v>
          </cell>
          <cell r="D5511" t="str">
            <v>1" POLYETHYLENE SERVICE BRANCH, AS PER PLAN</v>
          </cell>
          <cell r="F5511" t="str">
            <v>(Required) SPECIFY MUNICIPAL STANDARD</v>
          </cell>
          <cell r="G5511">
            <v>0</v>
          </cell>
        </row>
        <row r="5512">
          <cell r="A5512" t="str">
            <v>638E05500</v>
          </cell>
          <cell r="B5512" t="str">
            <v>Y</v>
          </cell>
          <cell r="C5512" t="str">
            <v>FT</v>
          </cell>
          <cell r="D5512" t="str">
            <v>1-1/2" POLYETHYLENE SERVICE BRANCH</v>
          </cell>
          <cell r="F5512" t="str">
            <v>(Required) SPECIFY MUNICIPAL STANDARD</v>
          </cell>
          <cell r="G5512">
            <v>0</v>
          </cell>
        </row>
        <row r="5513">
          <cell r="A5513" t="str">
            <v>638E05501</v>
          </cell>
          <cell r="B5513" t="str">
            <v>Y</v>
          </cell>
          <cell r="C5513" t="str">
            <v>FT</v>
          </cell>
          <cell r="D5513" t="str">
            <v>1-1/2" POLYETHYLENE SERVICE BRANCH, AS PER PLAN</v>
          </cell>
          <cell r="F5513" t="str">
            <v>(Required) SPECIFY MUNICIPAL STANDARD</v>
          </cell>
          <cell r="G5513">
            <v>0</v>
          </cell>
        </row>
        <row r="5514">
          <cell r="A5514" t="str">
            <v>638E05600</v>
          </cell>
          <cell r="B5514" t="str">
            <v>Y</v>
          </cell>
          <cell r="C5514" t="str">
            <v>FT</v>
          </cell>
          <cell r="D5514" t="str">
            <v>2" POLYETHYLENE SERVICE BRANCH</v>
          </cell>
          <cell r="F5514" t="str">
            <v>(Required) SPECIFY MUNICIPAL STANDARD</v>
          </cell>
          <cell r="G5514">
            <v>0</v>
          </cell>
        </row>
        <row r="5515">
          <cell r="A5515" t="str">
            <v>638E05700</v>
          </cell>
          <cell r="B5515" t="str">
            <v>Y</v>
          </cell>
          <cell r="C5515" t="str">
            <v>FT</v>
          </cell>
          <cell r="D5515" t="str">
            <v>3/4" POLYBUTYLENE SERVICE BRANCH</v>
          </cell>
          <cell r="F5515" t="str">
            <v>(Required) SPECIFY MUNICIPAL STANDARD</v>
          </cell>
          <cell r="G5515">
            <v>0</v>
          </cell>
        </row>
        <row r="5516">
          <cell r="A5516" t="str">
            <v>638E05800</v>
          </cell>
          <cell r="B5516" t="str">
            <v>Y</v>
          </cell>
          <cell r="C5516" t="str">
            <v>FT</v>
          </cell>
          <cell r="D5516" t="str">
            <v>1" POLYBUTYLENE SERVICE BRANCH</v>
          </cell>
          <cell r="F5516" t="str">
            <v>(Required) SPECIFY MUNICIPAL STANDARD</v>
          </cell>
          <cell r="G5516">
            <v>0</v>
          </cell>
        </row>
        <row r="5517">
          <cell r="A5517" t="str">
            <v>638E05900</v>
          </cell>
          <cell r="B5517" t="str">
            <v>Y</v>
          </cell>
          <cell r="C5517" t="str">
            <v>FT</v>
          </cell>
          <cell r="D5517" t="str">
            <v>1-1/2" POLYBUTYLENE SERVICE BRANCH</v>
          </cell>
          <cell r="F5517" t="str">
            <v>(Required) SPECIFY MUNICIPAL STANDARD</v>
          </cell>
          <cell r="G5517">
            <v>0</v>
          </cell>
        </row>
        <row r="5518">
          <cell r="A5518" t="str">
            <v>638E06000</v>
          </cell>
          <cell r="B5518" t="str">
            <v>Y</v>
          </cell>
          <cell r="C5518" t="str">
            <v>FT</v>
          </cell>
          <cell r="D5518" t="str">
            <v>2" POLYBUTYLENE SERVICE BRANCH</v>
          </cell>
          <cell r="F5518" t="str">
            <v>(Required) SPECIFY MUNICIPAL STANDARD</v>
          </cell>
          <cell r="G5518">
            <v>0</v>
          </cell>
        </row>
        <row r="5519">
          <cell r="A5519" t="str">
            <v>638E06200</v>
          </cell>
          <cell r="B5519" t="str">
            <v>Y</v>
          </cell>
          <cell r="C5519" t="str">
            <v>FT</v>
          </cell>
          <cell r="D5519" t="str">
            <v>POLYETHYLENE ENCASEMENT</v>
          </cell>
          <cell r="F5519" t="str">
            <v>(Required) SPECIFY MUNICIPAL STANDARD</v>
          </cell>
          <cell r="G5519">
            <v>0</v>
          </cell>
        </row>
        <row r="5520">
          <cell r="A5520" t="str">
            <v>638E06300</v>
          </cell>
          <cell r="B5520" t="str">
            <v>Y</v>
          </cell>
          <cell r="C5520" t="str">
            <v>FT</v>
          </cell>
          <cell r="D5520" t="str">
            <v>8" STEEL PIPE ENCASEMENT, OPEN CUT</v>
          </cell>
          <cell r="F5520" t="str">
            <v>(Required) SPECIFY MUNICIPAL STANDARD</v>
          </cell>
          <cell r="G5520">
            <v>0</v>
          </cell>
        </row>
        <row r="5521">
          <cell r="A5521" t="str">
            <v>638E06400</v>
          </cell>
          <cell r="B5521" t="str">
            <v>Y</v>
          </cell>
          <cell r="C5521" t="str">
            <v>FT</v>
          </cell>
          <cell r="D5521" t="str">
            <v>10" STEEL PIPE ENCASEMENT, OPEN CUT</v>
          </cell>
          <cell r="F5521" t="str">
            <v>(Required) SPECIFY MUNICIPAL STANDARD</v>
          </cell>
          <cell r="G5521">
            <v>0</v>
          </cell>
        </row>
        <row r="5522">
          <cell r="A5522" t="str">
            <v>638E06401</v>
          </cell>
          <cell r="B5522" t="str">
            <v>Y</v>
          </cell>
          <cell r="C5522" t="str">
            <v>FT</v>
          </cell>
          <cell r="D5522" t="str">
            <v>10" STEEL PIPE ENCASEMENT, OPEN CUT, AS PER PLAN</v>
          </cell>
          <cell r="F5522" t="str">
            <v>(Required) SPECIFY MUNICIPAL STANDARD</v>
          </cell>
          <cell r="G5522">
            <v>0</v>
          </cell>
        </row>
        <row r="5523">
          <cell r="A5523" t="str">
            <v>638E06500</v>
          </cell>
          <cell r="B5523" t="str">
            <v>Y</v>
          </cell>
          <cell r="C5523" t="str">
            <v>FT</v>
          </cell>
          <cell r="D5523" t="str">
            <v>12" STEEL PIPE ENCASEMENT, OPEN CUT</v>
          </cell>
          <cell r="F5523" t="str">
            <v>(Required) SPECIFY MUNICIPAL STANDARD</v>
          </cell>
          <cell r="G5523">
            <v>0</v>
          </cell>
        </row>
        <row r="5524">
          <cell r="A5524" t="str">
            <v>638E06501</v>
          </cell>
          <cell r="B5524" t="str">
            <v>Y</v>
          </cell>
          <cell r="C5524" t="str">
            <v>FT</v>
          </cell>
          <cell r="D5524" t="str">
            <v>12" STEEL PIPE ENCASEMENT, OPEN CUT, AS PER PLAN</v>
          </cell>
          <cell r="F5524" t="str">
            <v>(Required) SPECIFY MUNICIPAL STANDARD</v>
          </cell>
          <cell r="G5524">
            <v>0</v>
          </cell>
        </row>
        <row r="5525">
          <cell r="A5525" t="str">
            <v>638E06600</v>
          </cell>
          <cell r="B5525" t="str">
            <v>Y</v>
          </cell>
          <cell r="C5525" t="str">
            <v>FT</v>
          </cell>
          <cell r="D5525" t="str">
            <v>14" STEEL PIPE ENCASEMENT, OPEN CUT</v>
          </cell>
          <cell r="F5525" t="str">
            <v>(Required) SPECIFY MUNICIPAL STANDARD</v>
          </cell>
          <cell r="G5525">
            <v>0</v>
          </cell>
        </row>
        <row r="5526">
          <cell r="A5526" t="str">
            <v>638E06601</v>
          </cell>
          <cell r="B5526" t="str">
            <v>Y</v>
          </cell>
          <cell r="C5526" t="str">
            <v>FT</v>
          </cell>
          <cell r="D5526" t="str">
            <v>14" STEEL PIPE ENCASEMENT, OPEN CUT, AS PER PLAN</v>
          </cell>
          <cell r="F5526" t="str">
            <v>(Required) SPECIFY MUNICIPAL STANDARD</v>
          </cell>
          <cell r="G5526">
            <v>0</v>
          </cell>
        </row>
        <row r="5527">
          <cell r="A5527" t="str">
            <v>638E06700</v>
          </cell>
          <cell r="B5527" t="str">
            <v>Y</v>
          </cell>
          <cell r="C5527" t="str">
            <v>FT</v>
          </cell>
          <cell r="D5527" t="str">
            <v>16" STEEL PIPE ENCASEMENT, OPEN CUT</v>
          </cell>
          <cell r="F5527" t="str">
            <v>(Required) SPECIFY MUNICIPAL STANDARD</v>
          </cell>
          <cell r="G5527">
            <v>0</v>
          </cell>
        </row>
        <row r="5528">
          <cell r="A5528" t="str">
            <v>638E06701</v>
          </cell>
          <cell r="B5528" t="str">
            <v>Y</v>
          </cell>
          <cell r="C5528" t="str">
            <v>FT</v>
          </cell>
          <cell r="D5528" t="str">
            <v>16" STEEL PIPE ENCASEMENT, OPEN CUT, AS PER PLAN</v>
          </cell>
          <cell r="F5528" t="str">
            <v>(Required) SPECIFY MUNICIPAL STANDARD</v>
          </cell>
          <cell r="G5528">
            <v>0</v>
          </cell>
        </row>
        <row r="5529">
          <cell r="A5529" t="str">
            <v>638E06702</v>
          </cell>
          <cell r="B5529" t="str">
            <v>Y</v>
          </cell>
          <cell r="C5529" t="str">
            <v>FT</v>
          </cell>
          <cell r="D5529" t="str">
            <v>18" STEEL PIPE ENCASEMENT, OPEN CUT</v>
          </cell>
          <cell r="F5529" t="str">
            <v>(Required) SPECIFY MUNICIPAL STANDARD</v>
          </cell>
          <cell r="G5529">
            <v>0</v>
          </cell>
        </row>
        <row r="5530">
          <cell r="A5530" t="str">
            <v>638E06703</v>
          </cell>
          <cell r="B5530" t="str">
            <v>Y</v>
          </cell>
          <cell r="C5530" t="str">
            <v>FT</v>
          </cell>
          <cell r="D5530" t="str">
            <v>18" STEEL PIPE ENCASEMENT, OPEN CUT, AS PER PLAN</v>
          </cell>
          <cell r="F5530" t="str">
            <v>(Required) SPECIFY MUNICIPAL STANDARD</v>
          </cell>
          <cell r="G5530">
            <v>0</v>
          </cell>
        </row>
        <row r="5531">
          <cell r="A5531" t="str">
            <v>638E06704</v>
          </cell>
          <cell r="B5531" t="str">
            <v>Y</v>
          </cell>
          <cell r="C5531" t="str">
            <v>FT</v>
          </cell>
          <cell r="D5531" t="str">
            <v>20" STEEL PIPE ENCASEMENT, OPEN CUT</v>
          </cell>
          <cell r="F5531" t="str">
            <v>(Required) SPECIFY MUNICIPAL STANDARD</v>
          </cell>
          <cell r="G5531">
            <v>0</v>
          </cell>
        </row>
        <row r="5532">
          <cell r="A5532" t="str">
            <v>638E06705</v>
          </cell>
          <cell r="B5532" t="str">
            <v>Y</v>
          </cell>
          <cell r="C5532" t="str">
            <v>FT</v>
          </cell>
          <cell r="D5532" t="str">
            <v>20" STEEL PIPE ENCASEMENT, OPEN CUT, AS PER PLAN</v>
          </cell>
          <cell r="F5532" t="str">
            <v>(Required) SPECIFY MUNICIPAL STANDARD</v>
          </cell>
          <cell r="G5532">
            <v>0</v>
          </cell>
        </row>
        <row r="5533">
          <cell r="A5533" t="str">
            <v>638E06706</v>
          </cell>
          <cell r="B5533" t="str">
            <v>Y</v>
          </cell>
          <cell r="C5533" t="str">
            <v>FT</v>
          </cell>
          <cell r="D5533" t="str">
            <v>22" STEEL PIPE ENCASEMENT, OPEN CUT</v>
          </cell>
          <cell r="F5533" t="str">
            <v>(Required) SPECIFY MUNICIPAL STANDARD</v>
          </cell>
          <cell r="G5533">
            <v>0</v>
          </cell>
        </row>
        <row r="5534">
          <cell r="A5534" t="str">
            <v>638E06708</v>
          </cell>
          <cell r="B5534" t="str">
            <v>Y</v>
          </cell>
          <cell r="C5534" t="str">
            <v>FT</v>
          </cell>
          <cell r="D5534" t="str">
            <v>24" STEEL PIPE ENCASEMENT, OPEN CUT</v>
          </cell>
          <cell r="F5534" t="str">
            <v>(Required) SPECIFY MUNICIPAL STANDARD</v>
          </cell>
          <cell r="G5534">
            <v>0</v>
          </cell>
        </row>
        <row r="5535">
          <cell r="A5535" t="str">
            <v>638E06709</v>
          </cell>
          <cell r="B5535" t="str">
            <v>Y</v>
          </cell>
          <cell r="C5535" t="str">
            <v>FT</v>
          </cell>
          <cell r="D5535" t="str">
            <v>24" STEEL PIPE ENCASEMENT, OPEN CUT, AS PER PLAN</v>
          </cell>
          <cell r="F5535" t="str">
            <v>(Required) SPECIFY MUNICIPAL STANDARD</v>
          </cell>
          <cell r="G5535">
            <v>0</v>
          </cell>
        </row>
        <row r="5536">
          <cell r="A5536" t="str">
            <v>638E06710</v>
          </cell>
          <cell r="B5536" t="str">
            <v>Y</v>
          </cell>
          <cell r="C5536" t="str">
            <v>FT</v>
          </cell>
          <cell r="D5536" t="str">
            <v>28" STEEL PIPE ENCASEMENT, OPEN CUT</v>
          </cell>
          <cell r="F5536" t="str">
            <v>(Required) SPECIFY MUNICIPAL STANDARD</v>
          </cell>
          <cell r="G5536">
            <v>0</v>
          </cell>
        </row>
        <row r="5537">
          <cell r="A5537" t="str">
            <v>638E06711</v>
          </cell>
          <cell r="B5537" t="str">
            <v>Y</v>
          </cell>
          <cell r="C5537" t="str">
            <v>FT</v>
          </cell>
          <cell r="D5537" t="str">
            <v>28" STEEL PIPE ENCASEMENT, OPEN CUT, AS PER PLAN</v>
          </cell>
          <cell r="F5537" t="str">
            <v>(Required) SPECIFY MUNICIPAL STANDARD</v>
          </cell>
          <cell r="G5537">
            <v>0</v>
          </cell>
        </row>
        <row r="5538">
          <cell r="A5538" t="str">
            <v>638E06712</v>
          </cell>
          <cell r="B5538" t="str">
            <v>Y</v>
          </cell>
          <cell r="C5538" t="str">
            <v>FT</v>
          </cell>
          <cell r="D5538" t="str">
            <v>30" STEEL PIPE ENCASEMENT, OPEN CUT</v>
          </cell>
          <cell r="F5538" t="str">
            <v>(Required) SPECIFY MUNICIPAL STANDARD</v>
          </cell>
          <cell r="G5538">
            <v>0</v>
          </cell>
        </row>
        <row r="5539">
          <cell r="A5539" t="str">
            <v>638E06714</v>
          </cell>
          <cell r="B5539" t="str">
            <v>Y</v>
          </cell>
          <cell r="C5539" t="str">
            <v>FT</v>
          </cell>
          <cell r="D5539" t="str">
            <v>26" STEEL PIPE ENCASEMENT, OPEN CUT</v>
          </cell>
          <cell r="F5539" t="str">
            <v>(Required) SPECIFY MUNICIPAL STANDARD</v>
          </cell>
          <cell r="G5539">
            <v>0</v>
          </cell>
        </row>
        <row r="5540">
          <cell r="A5540" t="str">
            <v>638E06904</v>
          </cell>
          <cell r="B5540" t="str">
            <v>Y</v>
          </cell>
          <cell r="C5540" t="str">
            <v>FT</v>
          </cell>
          <cell r="D5540" t="str">
            <v>36" STEEL PIPE ENCASEMENT, OPEN CUT</v>
          </cell>
          <cell r="F5540" t="str">
            <v>(Required) SPECIFY MUNICIPAL STANDARD</v>
          </cell>
          <cell r="G5540">
            <v>0</v>
          </cell>
        </row>
        <row r="5541">
          <cell r="A5541" t="str">
            <v>638E06905</v>
          </cell>
          <cell r="B5541" t="str">
            <v>Y</v>
          </cell>
          <cell r="C5541" t="str">
            <v>FT</v>
          </cell>
          <cell r="D5541" t="str">
            <v>36" STEEL PIPE ENCASEMENT, OPEN CUT, AS PER PLAN</v>
          </cell>
          <cell r="F5541" t="str">
            <v>(Required) SPECIFY MUNICIPAL STANDARD</v>
          </cell>
          <cell r="G5541">
            <v>0</v>
          </cell>
        </row>
        <row r="5542">
          <cell r="A5542" t="str">
            <v>638E06910</v>
          </cell>
          <cell r="B5542" t="str">
            <v>Y</v>
          </cell>
          <cell r="C5542" t="str">
            <v>FT</v>
          </cell>
          <cell r="D5542" t="str">
            <v>40" STEEL PIPE ENCASEMENT, OPEN CUT</v>
          </cell>
          <cell r="F5542" t="str">
            <v>(Required) SPECIFY MUNICIPAL STANDARD</v>
          </cell>
          <cell r="G5542">
            <v>0</v>
          </cell>
        </row>
        <row r="5543">
          <cell r="A5543" t="str">
            <v>638E06911</v>
          </cell>
          <cell r="B5543" t="str">
            <v>Y</v>
          </cell>
          <cell r="C5543" t="str">
            <v>FT</v>
          </cell>
          <cell r="D5543" t="str">
            <v>40" STEEL PIPE ENCASEMENT, OPEN CUT, AS PER PLAN</v>
          </cell>
          <cell r="F5543" t="str">
            <v>(Required) SPECIFY MUNICIPAL STANDARD</v>
          </cell>
          <cell r="G5543">
            <v>0</v>
          </cell>
        </row>
        <row r="5544">
          <cell r="A5544" t="str">
            <v>638E06912</v>
          </cell>
          <cell r="B5544" t="str">
            <v>Y</v>
          </cell>
          <cell r="C5544" t="str">
            <v>FT</v>
          </cell>
          <cell r="D5544" t="str">
            <v>48" STEEL PIPE ENCASEMENT, OPEN CUT</v>
          </cell>
          <cell r="F5544" t="str">
            <v>(Required) SPECIFY MUNICIPAL STANDARD</v>
          </cell>
          <cell r="G5544">
            <v>0</v>
          </cell>
        </row>
        <row r="5545">
          <cell r="A5545" t="str">
            <v>638E06913</v>
          </cell>
          <cell r="B5545" t="str">
            <v>Y</v>
          </cell>
          <cell r="C5545" t="str">
            <v>FT</v>
          </cell>
          <cell r="D5545" t="str">
            <v>48" STEEL PIPE ENCASEMENT, OPEN CUT, AS PER PLAN</v>
          </cell>
          <cell r="F5545" t="str">
            <v>(Required) SPECIFY MUNICIPAL STANDARD</v>
          </cell>
          <cell r="G5545">
            <v>0</v>
          </cell>
        </row>
        <row r="5546">
          <cell r="A5546" t="str">
            <v>638E06914</v>
          </cell>
          <cell r="B5546" t="str">
            <v>Y</v>
          </cell>
          <cell r="C5546" t="str">
            <v>FT</v>
          </cell>
          <cell r="D5546" t="str">
            <v>54" STEEL PIPE ENCASEMENT, OPEN CUT</v>
          </cell>
          <cell r="F5546" t="str">
            <v>(Required) SPECIFY MUNICIPAL STANDARD</v>
          </cell>
          <cell r="G5546">
            <v>0</v>
          </cell>
        </row>
        <row r="5547">
          <cell r="A5547" t="str">
            <v>638E06920</v>
          </cell>
          <cell r="B5547" t="str">
            <v>Y</v>
          </cell>
          <cell r="C5547" t="str">
            <v>FT</v>
          </cell>
          <cell r="D5547" t="str">
            <v>60" STEEL PIPE ENCASEMENT, OPEN CUT</v>
          </cell>
          <cell r="F5547" t="str">
            <v>(Required) SPECIFY MUNICIPAL STANDARD</v>
          </cell>
          <cell r="G5547">
            <v>0</v>
          </cell>
        </row>
        <row r="5548">
          <cell r="A5548" t="str">
            <v>638E06921</v>
          </cell>
          <cell r="B5548" t="str">
            <v>Y</v>
          </cell>
          <cell r="C5548" t="str">
            <v>FT</v>
          </cell>
          <cell r="D5548" t="str">
            <v>60" STEEL PIPE ENCASEMENT, OPEN CUT, AS PER PLAN</v>
          </cell>
          <cell r="F5548" t="str">
            <v>(Required) SPECIFY MUNICIPAL STANDARD</v>
          </cell>
          <cell r="G5548">
            <v>0</v>
          </cell>
        </row>
        <row r="5549">
          <cell r="A5549" t="str">
            <v>638E07000</v>
          </cell>
          <cell r="B5549" t="str">
            <v>Y</v>
          </cell>
          <cell r="C5549" t="str">
            <v>FT</v>
          </cell>
          <cell r="D5549" t="str">
            <v>10" STEEL PIPE ENCASEMENT, BORED OR JACKED</v>
          </cell>
          <cell r="F5549" t="str">
            <v>(Required) SPECIFY MUNICIPAL STANDARD</v>
          </cell>
          <cell r="G5549">
            <v>0</v>
          </cell>
        </row>
        <row r="5550">
          <cell r="A5550" t="str">
            <v>638E07001</v>
          </cell>
          <cell r="B5550" t="str">
            <v>Y</v>
          </cell>
          <cell r="C5550" t="str">
            <v>FT</v>
          </cell>
          <cell r="D5550" t="str">
            <v>10" STEEL PIPE ENCASEMENT, BORED OR JACKED, AS PER PLAN</v>
          </cell>
          <cell r="F5550" t="str">
            <v>(Required) SPECIFY MUNICIPAL STANDARD</v>
          </cell>
          <cell r="G5550">
            <v>0</v>
          </cell>
        </row>
        <row r="5551">
          <cell r="A5551" t="str">
            <v>638E07100</v>
          </cell>
          <cell r="B5551" t="str">
            <v>Y</v>
          </cell>
          <cell r="C5551" t="str">
            <v>FT</v>
          </cell>
          <cell r="D5551" t="str">
            <v>12" STEEL PIPE ENCASEMENT, BORED OR JACKED</v>
          </cell>
          <cell r="F5551" t="str">
            <v>(Required) SPECIFY MUNICIPAL STANDARD</v>
          </cell>
          <cell r="G5551">
            <v>0</v>
          </cell>
        </row>
        <row r="5552">
          <cell r="A5552" t="str">
            <v>638E07101</v>
          </cell>
          <cell r="B5552" t="str">
            <v>Y</v>
          </cell>
          <cell r="C5552" t="str">
            <v>FT</v>
          </cell>
          <cell r="D5552" t="str">
            <v>12" STEEL PIPE ENCASEMENT, BORED OR JACKED, AS PER PLAN</v>
          </cell>
          <cell r="F5552" t="str">
            <v>(Required) SPECIFY MUNICIPAL STANDARD</v>
          </cell>
          <cell r="G5552">
            <v>0</v>
          </cell>
        </row>
        <row r="5553">
          <cell r="A5553" t="str">
            <v>638E07200</v>
          </cell>
          <cell r="B5553" t="str">
            <v>Y</v>
          </cell>
          <cell r="C5553" t="str">
            <v>FT</v>
          </cell>
          <cell r="D5553" t="str">
            <v>14" STEEL PIPE ENCASEMENT, BORED OR JACKED</v>
          </cell>
          <cell r="F5553" t="str">
            <v>(Required) SPECIFY MUNICIPAL STANDARD</v>
          </cell>
          <cell r="G5553">
            <v>0</v>
          </cell>
        </row>
        <row r="5554">
          <cell r="A5554" t="str">
            <v>638E07201</v>
          </cell>
          <cell r="B5554" t="str">
            <v>Y</v>
          </cell>
          <cell r="C5554" t="str">
            <v>FT</v>
          </cell>
          <cell r="D5554" t="str">
            <v>14" STEEL PIPE ENCASEMENT, BORED OR JACKED, AS PER PLAN</v>
          </cell>
          <cell r="F5554" t="str">
            <v>(Required) SPECIFY MUNICIPAL STANDARD</v>
          </cell>
          <cell r="G5554">
            <v>0</v>
          </cell>
        </row>
        <row r="5555">
          <cell r="A5555" t="str">
            <v>638E07300</v>
          </cell>
          <cell r="B5555" t="str">
            <v>Y</v>
          </cell>
          <cell r="C5555" t="str">
            <v>FT</v>
          </cell>
          <cell r="D5555" t="str">
            <v>16" STEEL PIPE ENCASEMENT, BORED OR JACKED</v>
          </cell>
          <cell r="F5555" t="str">
            <v>(Required) SPECIFY MUNICIPAL STANDARD</v>
          </cell>
          <cell r="G5555">
            <v>0</v>
          </cell>
        </row>
        <row r="5556">
          <cell r="A5556" t="str">
            <v>638E07301</v>
          </cell>
          <cell r="B5556" t="str">
            <v>Y</v>
          </cell>
          <cell r="C5556" t="str">
            <v>FT</v>
          </cell>
          <cell r="D5556" t="str">
            <v>16" STEEL PIPE ENCASEMENT, BORED OR JACKED, AS PER PLAN</v>
          </cell>
          <cell r="F5556" t="str">
            <v>(Required) SPECIFY MUNICIPAL STANDARD</v>
          </cell>
          <cell r="G5556">
            <v>0</v>
          </cell>
        </row>
        <row r="5557">
          <cell r="A5557" t="str">
            <v>638E07302</v>
          </cell>
          <cell r="B5557" t="str">
            <v>Y</v>
          </cell>
          <cell r="C5557" t="str">
            <v>FT</v>
          </cell>
          <cell r="D5557" t="str">
            <v>18" STEEL PIPE ENCASEMENT, BORED OR JACKED</v>
          </cell>
          <cell r="F5557" t="str">
            <v>(Required) SPECIFY MUNICIPAL STANDARD</v>
          </cell>
          <cell r="G5557">
            <v>0</v>
          </cell>
        </row>
        <row r="5558">
          <cell r="A5558" t="str">
            <v>638E07303</v>
          </cell>
          <cell r="B5558" t="str">
            <v>Y</v>
          </cell>
          <cell r="C5558" t="str">
            <v>FT</v>
          </cell>
          <cell r="D5558" t="str">
            <v>18" STEEL PIPE ENCASEMENT, BORED OR JACKED, AS PER PLAN</v>
          </cell>
          <cell r="F5558" t="str">
            <v>(Required) SPECIFY MUNICIPAL STANDARD</v>
          </cell>
          <cell r="G5558">
            <v>0</v>
          </cell>
        </row>
        <row r="5559">
          <cell r="A5559" t="str">
            <v>638E07304</v>
          </cell>
          <cell r="B5559" t="str">
            <v>Y</v>
          </cell>
          <cell r="C5559" t="str">
            <v>FT</v>
          </cell>
          <cell r="D5559" t="str">
            <v>20" STEEL PIPE ENCASEMENT, BORED OR JACKED</v>
          </cell>
          <cell r="F5559" t="str">
            <v>(Required) SPECIFY MUNICIPAL STANDARD</v>
          </cell>
          <cell r="G5559">
            <v>0</v>
          </cell>
        </row>
        <row r="5560">
          <cell r="A5560" t="str">
            <v>638E07305</v>
          </cell>
          <cell r="B5560" t="str">
            <v>Y</v>
          </cell>
          <cell r="C5560" t="str">
            <v>FT</v>
          </cell>
          <cell r="D5560" t="str">
            <v>20" STEEL PIPE ENCASEMENT, BORED OR JACKED, AS PER PLAN</v>
          </cell>
          <cell r="F5560" t="str">
            <v>(Required) SPECIFY MUNICIPAL STANDARD</v>
          </cell>
          <cell r="G5560">
            <v>0</v>
          </cell>
        </row>
        <row r="5561">
          <cell r="A5561" t="str">
            <v>638E07306</v>
          </cell>
          <cell r="B5561" t="str">
            <v>Y</v>
          </cell>
          <cell r="C5561" t="str">
            <v>FT</v>
          </cell>
          <cell r="D5561" t="str">
            <v>22" STEEL PIPE ENCASEMENT, BORED OR JACKED</v>
          </cell>
          <cell r="F5561" t="str">
            <v>(Required) SPECIFY MUNICIPAL STANDARD</v>
          </cell>
          <cell r="G5561">
            <v>0</v>
          </cell>
        </row>
        <row r="5562">
          <cell r="A5562" t="str">
            <v>638E07307</v>
          </cell>
          <cell r="B5562" t="str">
            <v>Y</v>
          </cell>
          <cell r="C5562" t="str">
            <v>FT</v>
          </cell>
          <cell r="D5562" t="str">
            <v>22" STEEL PIPE ENCASEMENT, BORED OR JACKED, AS PER PLAN</v>
          </cell>
          <cell r="F5562" t="str">
            <v>(Required) SPECIFY MUNICIPAL STANDARD</v>
          </cell>
          <cell r="G5562">
            <v>0</v>
          </cell>
        </row>
        <row r="5563">
          <cell r="A5563" t="str">
            <v>638E07310</v>
          </cell>
          <cell r="B5563" t="str">
            <v>Y</v>
          </cell>
          <cell r="C5563" t="str">
            <v>FT</v>
          </cell>
          <cell r="D5563" t="str">
            <v>24" STEEL PIPE ENCASEMENT, BORED OR JACKED</v>
          </cell>
          <cell r="F5563" t="str">
            <v>(Required) SPECIFY MUNICIPAL STANDARD</v>
          </cell>
          <cell r="G5563">
            <v>0</v>
          </cell>
        </row>
        <row r="5564">
          <cell r="A5564" t="str">
            <v>638E07311</v>
          </cell>
          <cell r="B5564" t="str">
            <v>Y</v>
          </cell>
          <cell r="C5564" t="str">
            <v>FT</v>
          </cell>
          <cell r="D5564" t="str">
            <v>24" STEEL PIPE ENCASEMENT, BORED OR JACKED, AS PER PLAN</v>
          </cell>
          <cell r="F5564" t="str">
            <v>(Required) SPECIFY MUNICIPAL STANDARD</v>
          </cell>
          <cell r="G5564">
            <v>0</v>
          </cell>
        </row>
        <row r="5565">
          <cell r="A5565" t="str">
            <v>638E07314</v>
          </cell>
          <cell r="B5565" t="str">
            <v>Y</v>
          </cell>
          <cell r="C5565" t="str">
            <v>FT</v>
          </cell>
          <cell r="D5565" t="str">
            <v>30" STEEL PIPE ENCASEMENT, BORED OR JACKED</v>
          </cell>
          <cell r="F5565" t="str">
            <v>(Required) SPECIFY MUNICIPAL STANDARD</v>
          </cell>
          <cell r="G5565">
            <v>0</v>
          </cell>
        </row>
        <row r="5566">
          <cell r="A5566" t="str">
            <v>638E07315</v>
          </cell>
          <cell r="B5566" t="str">
            <v>Y</v>
          </cell>
          <cell r="C5566" t="str">
            <v>FT</v>
          </cell>
          <cell r="D5566" t="str">
            <v>30" STEEL PIPE ENCASEMENT, BORED OR JACKED, AS PER PLAN</v>
          </cell>
          <cell r="F5566" t="str">
            <v>(Required) SPECIFY MUNICIPAL STANDARD</v>
          </cell>
          <cell r="G5566">
            <v>0</v>
          </cell>
        </row>
        <row r="5567">
          <cell r="A5567" t="str">
            <v>638E07316</v>
          </cell>
          <cell r="B5567" t="str">
            <v>Y</v>
          </cell>
          <cell r="C5567" t="str">
            <v>FT</v>
          </cell>
          <cell r="D5567" t="str">
            <v>36" STEEL PIPE ENCASEMENT, BORED OR JACKED</v>
          </cell>
          <cell r="F5567" t="str">
            <v>(Required) SPECIFY MUNICIPAL STANDARD</v>
          </cell>
          <cell r="G5567">
            <v>0</v>
          </cell>
        </row>
        <row r="5568">
          <cell r="A5568" t="str">
            <v>638E07317</v>
          </cell>
          <cell r="B5568" t="str">
            <v>Y</v>
          </cell>
          <cell r="C5568" t="str">
            <v>FT</v>
          </cell>
          <cell r="D5568" t="str">
            <v>36" STEEL PIPE ENCASEMENT, BORED OR JACKED, AS PER PLAN</v>
          </cell>
          <cell r="F5568" t="str">
            <v>(Required) SPECIFY MUNICIPAL STANDARD</v>
          </cell>
          <cell r="G5568">
            <v>0</v>
          </cell>
        </row>
        <row r="5569">
          <cell r="A5569" t="str">
            <v>638E07318</v>
          </cell>
          <cell r="B5569" t="str">
            <v>Y</v>
          </cell>
          <cell r="C5569" t="str">
            <v>FT</v>
          </cell>
          <cell r="D5569" t="str">
            <v>40" STEEL PIPE ENCASEMENT, BORED OR JACKED</v>
          </cell>
          <cell r="F5569" t="str">
            <v>(Required) SPECIFY MUNICIPAL STANDARD</v>
          </cell>
          <cell r="G5569">
            <v>0</v>
          </cell>
        </row>
        <row r="5570">
          <cell r="A5570" t="str">
            <v>638E07320</v>
          </cell>
          <cell r="B5570" t="str">
            <v>Y</v>
          </cell>
          <cell r="C5570" t="str">
            <v>FT</v>
          </cell>
          <cell r="D5570" t="str">
            <v>48" STEEL PIPE ENCASEMENT, BORED OR JACKED</v>
          </cell>
          <cell r="F5570" t="str">
            <v>(Required) SPECIFY MUNICIPAL STANDARD</v>
          </cell>
          <cell r="G5570">
            <v>0</v>
          </cell>
        </row>
        <row r="5571">
          <cell r="A5571" t="str">
            <v>638E07321</v>
          </cell>
          <cell r="B5571" t="str">
            <v>Y</v>
          </cell>
          <cell r="C5571" t="str">
            <v>FT</v>
          </cell>
          <cell r="D5571" t="str">
            <v>48" STEEL PIPE ENCASEMENT, BORED OR JACKED, AS PER PLAN</v>
          </cell>
          <cell r="F5571" t="str">
            <v>(Required) SPECIFY MUNICIPAL STANDARD</v>
          </cell>
          <cell r="G5571">
            <v>0</v>
          </cell>
        </row>
        <row r="5572">
          <cell r="A5572" t="str">
            <v>638E07330</v>
          </cell>
          <cell r="B5572" t="str">
            <v>Y</v>
          </cell>
          <cell r="C5572" t="str">
            <v>FT</v>
          </cell>
          <cell r="D5572" t="str">
            <v>54" STEEL PIPE ENCASEMENT, BORED OR JACKED</v>
          </cell>
          <cell r="F5572" t="str">
            <v>(Required) SPECIFY MUNICIPAL STANDARD</v>
          </cell>
          <cell r="G5572">
            <v>0</v>
          </cell>
        </row>
        <row r="5573">
          <cell r="A5573" t="str">
            <v>638E07334</v>
          </cell>
          <cell r="B5573" t="str">
            <v>Y</v>
          </cell>
          <cell r="C5573" t="str">
            <v>FT</v>
          </cell>
          <cell r="D5573" t="str">
            <v>60" STEEL PIPE ENCASEMENT, BORED OR JACKED</v>
          </cell>
          <cell r="F5573" t="str">
            <v>(Required) SPECIFY MUNICIPAL STANDARD</v>
          </cell>
          <cell r="G5573">
            <v>0</v>
          </cell>
        </row>
        <row r="5574">
          <cell r="A5574" t="str">
            <v>638E07470</v>
          </cell>
          <cell r="B5574" t="str">
            <v>Y</v>
          </cell>
          <cell r="C5574" t="str">
            <v>EACH</v>
          </cell>
          <cell r="D5574" t="str">
            <v>4" GATE VALVE</v>
          </cell>
          <cell r="F5574" t="str">
            <v>(Required) SPECIFY MUNICIPAL STANDARD</v>
          </cell>
          <cell r="G5574">
            <v>0</v>
          </cell>
        </row>
        <row r="5575">
          <cell r="A5575" t="str">
            <v>638E07480</v>
          </cell>
          <cell r="B5575" t="str">
            <v>Y</v>
          </cell>
          <cell r="C5575" t="str">
            <v>EACH</v>
          </cell>
          <cell r="D5575" t="str">
            <v>6" GATE VALVE</v>
          </cell>
          <cell r="F5575" t="str">
            <v>(Required) SPECIFY MUNICIPAL STANDARD</v>
          </cell>
          <cell r="G5575">
            <v>0</v>
          </cell>
        </row>
        <row r="5576">
          <cell r="A5576" t="str">
            <v>638E07481</v>
          </cell>
          <cell r="B5576" t="str">
            <v>Y</v>
          </cell>
          <cell r="C5576" t="str">
            <v>EACH</v>
          </cell>
          <cell r="D5576" t="str">
            <v>6" GATE VALVE, AS PER PLAN</v>
          </cell>
          <cell r="F5576" t="str">
            <v>(Required) SPECIFY MUNICIPAL STANDARD</v>
          </cell>
          <cell r="G5576">
            <v>0</v>
          </cell>
        </row>
        <row r="5577">
          <cell r="A5577" t="str">
            <v>638E07490</v>
          </cell>
          <cell r="B5577" t="str">
            <v>Y</v>
          </cell>
          <cell r="C5577" t="str">
            <v>EACH</v>
          </cell>
          <cell r="D5577" t="str">
            <v>8" GATE VALVE</v>
          </cell>
          <cell r="F5577" t="str">
            <v>(Required) SPECIFY MUNICIPAL STANDARD</v>
          </cell>
          <cell r="G5577">
            <v>0</v>
          </cell>
        </row>
        <row r="5578">
          <cell r="A5578" t="str">
            <v>638E07491</v>
          </cell>
          <cell r="B5578" t="str">
            <v>Y</v>
          </cell>
          <cell r="C5578" t="str">
            <v>EACH</v>
          </cell>
          <cell r="D5578" t="str">
            <v>8" GATE VALVE, AS PER PLAN</v>
          </cell>
          <cell r="F5578" t="str">
            <v>(Required) SPECIFY MUNICIPAL STANDARD</v>
          </cell>
          <cell r="G5578">
            <v>0</v>
          </cell>
        </row>
        <row r="5579">
          <cell r="A5579" t="str">
            <v>638E07500</v>
          </cell>
          <cell r="B5579" t="str">
            <v>Y</v>
          </cell>
          <cell r="C5579" t="str">
            <v>EACH</v>
          </cell>
          <cell r="D5579" t="str">
            <v>12" GATE VALVE</v>
          </cell>
          <cell r="F5579" t="str">
            <v>(Required) SPECIFY MUNICIPAL STANDARD</v>
          </cell>
          <cell r="G5579">
            <v>0</v>
          </cell>
        </row>
        <row r="5580">
          <cell r="A5580" t="str">
            <v>638E07501</v>
          </cell>
          <cell r="B5580" t="str">
            <v>Y</v>
          </cell>
          <cell r="C5580" t="str">
            <v>EACH</v>
          </cell>
          <cell r="D5580" t="str">
            <v>12" GATE VALVE, AS PER PLAN</v>
          </cell>
          <cell r="F5580" t="str">
            <v>(Required) SPECIFY MUNICIPAL STANDARD</v>
          </cell>
          <cell r="G5580">
            <v>0</v>
          </cell>
        </row>
        <row r="5581">
          <cell r="A5581" t="str">
            <v>638E07608</v>
          </cell>
          <cell r="B5581" t="str">
            <v>Y</v>
          </cell>
          <cell r="C5581" t="str">
            <v>EACH</v>
          </cell>
          <cell r="D5581" t="str">
            <v>VALVE BOX</v>
          </cell>
          <cell r="F5581" t="str">
            <v>(Required) SPECIFY MUNICIPAL STANDARD</v>
          </cell>
          <cell r="G5581">
            <v>0</v>
          </cell>
        </row>
        <row r="5582">
          <cell r="A5582" t="str">
            <v>638E07609</v>
          </cell>
          <cell r="B5582" t="str">
            <v>Y</v>
          </cell>
          <cell r="C5582" t="str">
            <v>EACH</v>
          </cell>
          <cell r="D5582" t="str">
            <v>VALVE BOX, AS PER PLAN</v>
          </cell>
          <cell r="F5582" t="str">
            <v>(Required) SPECIFY MUNICIPAL STANDARD</v>
          </cell>
          <cell r="G5582">
            <v>0</v>
          </cell>
        </row>
        <row r="5583">
          <cell r="A5583" t="str">
            <v>638E07690</v>
          </cell>
          <cell r="B5583" t="str">
            <v>Y</v>
          </cell>
          <cell r="C5583" t="str">
            <v>EACH</v>
          </cell>
          <cell r="D5583" t="str">
            <v>2" GATE VALVE AND VALVE BOX</v>
          </cell>
          <cell r="F5583" t="str">
            <v>(Required) SPECIFY MUNICIPAL STANDARD</v>
          </cell>
          <cell r="G5583">
            <v>0</v>
          </cell>
        </row>
        <row r="5584">
          <cell r="A5584" t="str">
            <v>638E07691</v>
          </cell>
          <cell r="B5584" t="str">
            <v>Y</v>
          </cell>
          <cell r="C5584" t="str">
            <v>EACH</v>
          </cell>
          <cell r="D5584" t="str">
            <v>2" GATE VALVE AND VALVE BOX, AS PER PLAN</v>
          </cell>
          <cell r="F5584" t="str">
            <v>(Required) SPECIFY MUNICIPAL STANDARD</v>
          </cell>
          <cell r="G5584">
            <v>0</v>
          </cell>
        </row>
        <row r="5585">
          <cell r="A5585" t="str">
            <v>638E07700</v>
          </cell>
          <cell r="B5585" t="str">
            <v>Y</v>
          </cell>
          <cell r="C5585" t="str">
            <v>EACH</v>
          </cell>
          <cell r="D5585" t="str">
            <v>4" GATE VALVE AND VALVE BOX</v>
          </cell>
          <cell r="F5585" t="str">
            <v>(Required) SPECIFY MUNICIPAL STANDARD</v>
          </cell>
          <cell r="G5585">
            <v>0</v>
          </cell>
        </row>
        <row r="5586">
          <cell r="A5586" t="str">
            <v>638E07701</v>
          </cell>
          <cell r="B5586" t="str">
            <v>Y</v>
          </cell>
          <cell r="C5586" t="str">
            <v>EACH</v>
          </cell>
          <cell r="D5586" t="str">
            <v>4" GATE VALVE AND VALVE BOX, AS PER PLAN</v>
          </cell>
          <cell r="F5586" t="str">
            <v>(Required) SPECIFY MUNICIPAL STANDARD</v>
          </cell>
          <cell r="G5586">
            <v>0</v>
          </cell>
        </row>
        <row r="5587">
          <cell r="A5587" t="str">
            <v>638E07800</v>
          </cell>
          <cell r="B5587" t="str">
            <v>Y</v>
          </cell>
          <cell r="C5587" t="str">
            <v>EACH</v>
          </cell>
          <cell r="D5587" t="str">
            <v>6" GATE VALVE AND VALVE BOX</v>
          </cell>
          <cell r="F5587" t="str">
            <v>(Required) SPECIFY MUNICIPAL STANDARD</v>
          </cell>
          <cell r="G5587">
            <v>0</v>
          </cell>
        </row>
        <row r="5588">
          <cell r="A5588" t="str">
            <v>638E07801</v>
          </cell>
          <cell r="B5588" t="str">
            <v>Y</v>
          </cell>
          <cell r="C5588" t="str">
            <v>EACH</v>
          </cell>
          <cell r="D5588" t="str">
            <v>6" GATE VALVE AND VALVE BOX, AS PER PLAN</v>
          </cell>
          <cell r="F5588" t="str">
            <v>(Required) SPECIFY MUNICIPAL STANDARD</v>
          </cell>
          <cell r="G5588">
            <v>0</v>
          </cell>
        </row>
        <row r="5589">
          <cell r="A5589" t="str">
            <v>638E07900</v>
          </cell>
          <cell r="B5589" t="str">
            <v>Y</v>
          </cell>
          <cell r="C5589" t="str">
            <v>EACH</v>
          </cell>
          <cell r="D5589" t="str">
            <v>8" GATE VALVE AND VALVE BOX</v>
          </cell>
          <cell r="F5589" t="str">
            <v>(Required) SPECIFY MUNICIPAL STANDARD</v>
          </cell>
          <cell r="G5589">
            <v>0</v>
          </cell>
        </row>
        <row r="5590">
          <cell r="A5590" t="str">
            <v>638E07901</v>
          </cell>
          <cell r="B5590" t="str">
            <v>Y</v>
          </cell>
          <cell r="C5590" t="str">
            <v>EACH</v>
          </cell>
          <cell r="D5590" t="str">
            <v>8" GATE VALVE AND VALVE BOX, AS PER PLAN</v>
          </cell>
          <cell r="F5590" t="str">
            <v>(Required) SPECIFY MUNICIPAL STANDARD</v>
          </cell>
          <cell r="G5590">
            <v>0</v>
          </cell>
        </row>
        <row r="5591">
          <cell r="A5591" t="str">
            <v>638E08000</v>
          </cell>
          <cell r="B5591" t="str">
            <v>Y</v>
          </cell>
          <cell r="C5591" t="str">
            <v>EACH</v>
          </cell>
          <cell r="D5591" t="str">
            <v>10" GATE VALVE AND VALVE BOX</v>
          </cell>
          <cell r="F5591" t="str">
            <v>(Required) SPECIFY MUNICIPAL STANDARD</v>
          </cell>
          <cell r="G5591">
            <v>0</v>
          </cell>
        </row>
        <row r="5592">
          <cell r="A5592" t="str">
            <v>638E08001</v>
          </cell>
          <cell r="B5592" t="str">
            <v>Y</v>
          </cell>
          <cell r="C5592" t="str">
            <v>EACH</v>
          </cell>
          <cell r="D5592" t="str">
            <v>10" GATE VALVE AND VALVE BOX, AS PER PLAN</v>
          </cell>
          <cell r="F5592" t="str">
            <v>(Required) SPECIFY MUNICIPAL STANDARD</v>
          </cell>
          <cell r="G5592">
            <v>0</v>
          </cell>
        </row>
        <row r="5593">
          <cell r="A5593" t="str">
            <v>638E08005</v>
          </cell>
          <cell r="B5593" t="str">
            <v>Y</v>
          </cell>
          <cell r="C5593" t="str">
            <v>EACH</v>
          </cell>
          <cell r="D5593" t="str">
            <v>14" GATE VALVE AND VALVE BOX, AS PER PLAN</v>
          </cell>
          <cell r="F5593" t="str">
            <v>(Required) SPECIFY MUNICIPAL STANDARD</v>
          </cell>
          <cell r="G5593">
            <v>0</v>
          </cell>
        </row>
        <row r="5594">
          <cell r="A5594" t="str">
            <v>638E08100</v>
          </cell>
          <cell r="B5594" t="str">
            <v>Y</v>
          </cell>
          <cell r="C5594" t="str">
            <v>EACH</v>
          </cell>
          <cell r="D5594" t="str">
            <v>12" GATE VALVE AND VALVE BOX</v>
          </cell>
          <cell r="F5594" t="str">
            <v>(Required) SPECIFY MUNICIPAL STANDARD</v>
          </cell>
          <cell r="G5594">
            <v>0</v>
          </cell>
        </row>
        <row r="5595">
          <cell r="A5595" t="str">
            <v>638E08101</v>
          </cell>
          <cell r="B5595" t="str">
            <v>Y</v>
          </cell>
          <cell r="C5595" t="str">
            <v>EACH</v>
          </cell>
          <cell r="D5595" t="str">
            <v>12" GATE VALVE AND VALVE BOX, AS PER PLAN</v>
          </cell>
          <cell r="F5595" t="str">
            <v>(Required) SPECIFY MUNICIPAL STANDARD</v>
          </cell>
          <cell r="G5595">
            <v>0</v>
          </cell>
        </row>
        <row r="5596">
          <cell r="A5596" t="str">
            <v>638E08102</v>
          </cell>
          <cell r="B5596" t="str">
            <v>Y</v>
          </cell>
          <cell r="C5596" t="str">
            <v>EACH</v>
          </cell>
          <cell r="D5596" t="str">
            <v>16" GATE VALVE AND VALVE BOX</v>
          </cell>
          <cell r="F5596" t="str">
            <v>(Required) SPECIFY MUNICIPAL STANDARD</v>
          </cell>
          <cell r="G5596">
            <v>0</v>
          </cell>
        </row>
        <row r="5597">
          <cell r="A5597" t="str">
            <v>638E08103</v>
          </cell>
          <cell r="B5597" t="str">
            <v>Y</v>
          </cell>
          <cell r="C5597" t="str">
            <v>EACH</v>
          </cell>
          <cell r="D5597" t="str">
            <v>16" GATE VALVE AND VALVE BOX, AS PER PLAN</v>
          </cell>
          <cell r="F5597" t="str">
            <v>(Required) SPECIFY MUNICIPAL STANDARD</v>
          </cell>
          <cell r="G5597">
            <v>0</v>
          </cell>
        </row>
        <row r="5598">
          <cell r="A5598" t="str">
            <v>638E08104</v>
          </cell>
          <cell r="B5598" t="str">
            <v>Y</v>
          </cell>
          <cell r="C5598" t="str">
            <v>EACH</v>
          </cell>
          <cell r="D5598" t="str">
            <v>18" GATE VALVE AND VALVE BOX</v>
          </cell>
          <cell r="F5598" t="str">
            <v>(Required) SPECIFY MUNICIPAL STANDARD</v>
          </cell>
          <cell r="G5598">
            <v>0</v>
          </cell>
        </row>
        <row r="5599">
          <cell r="A5599" t="str">
            <v>638E08105</v>
          </cell>
          <cell r="B5599" t="str">
            <v>Y</v>
          </cell>
          <cell r="C5599" t="str">
            <v>EACH</v>
          </cell>
          <cell r="D5599" t="str">
            <v>18" GATE VALVE AND VALVE BOX, AS PER PLAN</v>
          </cell>
          <cell r="F5599" t="str">
            <v>(Required) SPECIFY MUNICIPAL STANDARD</v>
          </cell>
          <cell r="G5599">
            <v>0</v>
          </cell>
        </row>
        <row r="5600">
          <cell r="A5600" t="str">
            <v>638E08106</v>
          </cell>
          <cell r="B5600" t="str">
            <v>Y</v>
          </cell>
          <cell r="C5600" t="str">
            <v>EACH</v>
          </cell>
          <cell r="D5600" t="str">
            <v>20" GATE VALVE AND VALVE BOX</v>
          </cell>
          <cell r="F5600" t="str">
            <v>(Required) SPECIFY MUNICIPAL STANDARD</v>
          </cell>
          <cell r="G5600">
            <v>0</v>
          </cell>
        </row>
        <row r="5601">
          <cell r="A5601" t="str">
            <v>638E08107</v>
          </cell>
          <cell r="B5601" t="str">
            <v>Y</v>
          </cell>
          <cell r="C5601" t="str">
            <v>EACH</v>
          </cell>
          <cell r="D5601" t="str">
            <v>20" GATE VALVE AND VALVE BOX, AS PER PLAN</v>
          </cell>
          <cell r="F5601" t="str">
            <v>(Required) SPECIFY MUNICIPAL STANDARD</v>
          </cell>
          <cell r="G5601">
            <v>0</v>
          </cell>
        </row>
        <row r="5602">
          <cell r="A5602" t="str">
            <v>638E08108</v>
          </cell>
          <cell r="B5602" t="str">
            <v>Y</v>
          </cell>
          <cell r="C5602" t="str">
            <v>EACH</v>
          </cell>
          <cell r="D5602" t="str">
            <v>24" GATE VALVE, VALVE AND VALVE BOX</v>
          </cell>
          <cell r="F5602" t="str">
            <v>(Required) SPECIFY MUNICIPAL STANDARD</v>
          </cell>
          <cell r="G5602">
            <v>0</v>
          </cell>
        </row>
        <row r="5603">
          <cell r="A5603" t="str">
            <v>638E08109</v>
          </cell>
          <cell r="B5603" t="str">
            <v>Y</v>
          </cell>
          <cell r="C5603" t="str">
            <v>EACH</v>
          </cell>
          <cell r="D5603" t="str">
            <v>24" GATE VALVE, VALVE AND VALVE BOX, AS PER PLAN</v>
          </cell>
          <cell r="F5603" t="str">
            <v>(Required) SPECIFY MUNICIPAL STANDARD</v>
          </cell>
          <cell r="G5603">
            <v>0</v>
          </cell>
        </row>
        <row r="5604">
          <cell r="A5604" t="str">
            <v>638E08110</v>
          </cell>
          <cell r="B5604" t="str">
            <v>Y</v>
          </cell>
          <cell r="C5604" t="str">
            <v>EACH</v>
          </cell>
          <cell r="D5604" t="str">
            <v>36" GATE VALVE AND VALVE BOX</v>
          </cell>
          <cell r="F5604" t="str">
            <v>(Required) SPECIFY MUNICIPAL STANDARD</v>
          </cell>
          <cell r="G5604">
            <v>0</v>
          </cell>
        </row>
        <row r="5605">
          <cell r="A5605" t="str">
            <v>638E08120</v>
          </cell>
          <cell r="B5605" t="str">
            <v>Y</v>
          </cell>
          <cell r="C5605" t="str">
            <v>EACH</v>
          </cell>
          <cell r="D5605" t="str">
            <v>14" GATE VALVE AND VALVE BOX</v>
          </cell>
          <cell r="F5605" t="str">
            <v>(Required) SPECIFY MUNICIPAL STANDARD</v>
          </cell>
          <cell r="G5605">
            <v>0</v>
          </cell>
        </row>
        <row r="5606">
          <cell r="A5606" t="str">
            <v>638E08194</v>
          </cell>
          <cell r="B5606" t="str">
            <v>Y</v>
          </cell>
          <cell r="C5606" t="str">
            <v>EACH</v>
          </cell>
          <cell r="D5606" t="str">
            <v>12" BUTTERFLY VALVE AND VALVE BOX</v>
          </cell>
          <cell r="F5606" t="str">
            <v>(Required) SPECIFY MUNICIPAL STANDARD</v>
          </cell>
          <cell r="G5606">
            <v>0</v>
          </cell>
        </row>
        <row r="5607">
          <cell r="A5607" t="str">
            <v>638E08195</v>
          </cell>
          <cell r="B5607" t="str">
            <v>Y</v>
          </cell>
          <cell r="C5607" t="str">
            <v>EACH</v>
          </cell>
          <cell r="D5607" t="str">
            <v>12" BUTTERFLY VALVE AND VALVE BOX, AS PER PLAN</v>
          </cell>
          <cell r="F5607" t="str">
            <v>(Required) SPECIFY MUNICIPAL STANDARD</v>
          </cell>
          <cell r="G5607">
            <v>0</v>
          </cell>
        </row>
        <row r="5608">
          <cell r="A5608" t="str">
            <v>638E08200</v>
          </cell>
          <cell r="B5608" t="str">
            <v>Y</v>
          </cell>
          <cell r="C5608" t="str">
            <v>EACH</v>
          </cell>
          <cell r="D5608" t="str">
            <v>16" BUTTERFLY VALVE AND VALVE BOX</v>
          </cell>
          <cell r="F5608" t="str">
            <v>(Required) SPECIFY MUNICIPAL STANDARD</v>
          </cell>
          <cell r="G5608">
            <v>0</v>
          </cell>
        </row>
        <row r="5609">
          <cell r="A5609" t="str">
            <v>638E08201</v>
          </cell>
          <cell r="B5609" t="str">
            <v>Y</v>
          </cell>
          <cell r="C5609" t="str">
            <v>EACH</v>
          </cell>
          <cell r="D5609" t="str">
            <v>16" BUTTERFLY VALVE AND VALVE BOX, PER PLAN</v>
          </cell>
          <cell r="F5609" t="str">
            <v>(Required) SPECIFY MUNICIPAL STANDARD</v>
          </cell>
          <cell r="G5609">
            <v>0</v>
          </cell>
        </row>
        <row r="5610">
          <cell r="A5610" t="str">
            <v>638E08206</v>
          </cell>
          <cell r="B5610" t="str">
            <v>Y</v>
          </cell>
          <cell r="C5610" t="str">
            <v>EACH</v>
          </cell>
          <cell r="D5610" t="str">
            <v>20" BUTTERFLY VALVE AND VALVE BOX</v>
          </cell>
          <cell r="F5610" t="str">
            <v>(Required) SPECIFY MUNICIPAL STANDARD</v>
          </cell>
          <cell r="G5610">
            <v>0</v>
          </cell>
        </row>
        <row r="5611">
          <cell r="A5611" t="str">
            <v>638E08300</v>
          </cell>
          <cell r="B5611" t="str">
            <v>Y</v>
          </cell>
          <cell r="C5611" t="str">
            <v>EACH</v>
          </cell>
          <cell r="D5611" t="str">
            <v>4" INSERTING VALVE AND VALVE BOX</v>
          </cell>
          <cell r="F5611" t="str">
            <v>(Required) SPECIFY MUNICIPAL STANDARD</v>
          </cell>
          <cell r="G5611">
            <v>0</v>
          </cell>
        </row>
        <row r="5612">
          <cell r="A5612" t="str">
            <v>638E08400</v>
          </cell>
          <cell r="B5612" t="str">
            <v>Y</v>
          </cell>
          <cell r="C5612" t="str">
            <v>EACH</v>
          </cell>
          <cell r="D5612" t="str">
            <v>6" INSERTING VALVE AND VALVE BOX</v>
          </cell>
          <cell r="F5612" t="str">
            <v>(Required) SPECIFY MUNICIPAL STANDARD</v>
          </cell>
          <cell r="G5612">
            <v>0</v>
          </cell>
        </row>
        <row r="5613">
          <cell r="A5613" t="str">
            <v>638E08500</v>
          </cell>
          <cell r="B5613" t="str">
            <v>Y</v>
          </cell>
          <cell r="C5613" t="str">
            <v>EACH</v>
          </cell>
          <cell r="D5613" t="str">
            <v>8" INSERTING VALVE AND VALVE BOX</v>
          </cell>
          <cell r="F5613" t="str">
            <v>(Required) SPECIFY MUNICIPAL STANDARD</v>
          </cell>
          <cell r="G5613">
            <v>0</v>
          </cell>
        </row>
        <row r="5614">
          <cell r="A5614" t="str">
            <v>638E08501</v>
          </cell>
          <cell r="B5614" t="str">
            <v>Y</v>
          </cell>
          <cell r="C5614" t="str">
            <v>EACH</v>
          </cell>
          <cell r="D5614" t="str">
            <v>8" INSERTING VALVE AND VALVE BOX, AS PER PLAN</v>
          </cell>
          <cell r="F5614" t="str">
            <v>(Required) SPECIFY MUNICIPAL STANDARD</v>
          </cell>
          <cell r="G5614">
            <v>0</v>
          </cell>
        </row>
        <row r="5615">
          <cell r="A5615" t="str">
            <v>638E08600</v>
          </cell>
          <cell r="B5615" t="str">
            <v>Y</v>
          </cell>
          <cell r="C5615" t="str">
            <v>EACH</v>
          </cell>
          <cell r="D5615" t="str">
            <v>10" INSERTING VALVE AND VALVE BOX</v>
          </cell>
          <cell r="F5615" t="str">
            <v>(Required) SPECIFY MUNICIPAL STANDARD</v>
          </cell>
          <cell r="G5615">
            <v>0</v>
          </cell>
        </row>
        <row r="5616">
          <cell r="A5616" t="str">
            <v>638E08601</v>
          </cell>
          <cell r="B5616" t="str">
            <v>Y</v>
          </cell>
          <cell r="C5616" t="str">
            <v>EACH</v>
          </cell>
          <cell r="D5616" t="str">
            <v>10" INSERTING VALVE AND VALVE BOX, AS PER PLAN</v>
          </cell>
          <cell r="F5616" t="str">
            <v>(Required) SPECIFY MUNICIPAL STANDARD</v>
          </cell>
          <cell r="G5616">
            <v>0</v>
          </cell>
        </row>
        <row r="5617">
          <cell r="A5617" t="str">
            <v>638E08620</v>
          </cell>
          <cell r="B5617" t="str">
            <v>Y</v>
          </cell>
          <cell r="C5617" t="str">
            <v>EACH</v>
          </cell>
          <cell r="D5617" t="str">
            <v>12" INSERTING VALVE AND VALVE BOX</v>
          </cell>
          <cell r="F5617" t="str">
            <v>(Required) SPECIFY MUNICIPAL STANDARD</v>
          </cell>
          <cell r="G5617">
            <v>0</v>
          </cell>
        </row>
        <row r="5618">
          <cell r="A5618" t="str">
            <v>638E08621</v>
          </cell>
          <cell r="B5618" t="str">
            <v>Y</v>
          </cell>
          <cell r="C5618" t="str">
            <v>EACH</v>
          </cell>
          <cell r="D5618" t="str">
            <v>12" INSERTING VALVE AND VALVE BOX, AS PER PLAN</v>
          </cell>
          <cell r="F5618" t="str">
            <v>(Required) SPECIFY MUNICIPAL STANDARD</v>
          </cell>
          <cell r="G5618">
            <v>0</v>
          </cell>
        </row>
        <row r="5619">
          <cell r="A5619" t="str">
            <v>638E08650</v>
          </cell>
          <cell r="B5619" t="str">
            <v>Y</v>
          </cell>
          <cell r="C5619" t="str">
            <v>EACH</v>
          </cell>
          <cell r="D5619" t="str">
            <v>16" INSERTING VALVE AND VALVE BOX</v>
          </cell>
          <cell r="F5619" t="str">
            <v>(Required) SPECIFY MUNICIPAL STANDARD</v>
          </cell>
          <cell r="G5619">
            <v>0</v>
          </cell>
        </row>
        <row r="5620">
          <cell r="A5620" t="str">
            <v>638E08660</v>
          </cell>
          <cell r="B5620" t="str">
            <v>Y</v>
          </cell>
          <cell r="C5620" t="str">
            <v>EACH</v>
          </cell>
          <cell r="D5620" t="str">
            <v>18" INSERTING VALVE AND VALVE BOX</v>
          </cell>
          <cell r="F5620" t="str">
            <v>(Required) SPECIFY MUNICIPAL STANDARD</v>
          </cell>
          <cell r="G5620">
            <v>0</v>
          </cell>
        </row>
        <row r="5621">
          <cell r="A5621" t="str">
            <v>638E08700</v>
          </cell>
          <cell r="B5621" t="str">
            <v>Y</v>
          </cell>
          <cell r="C5621" t="str">
            <v>EACH</v>
          </cell>
          <cell r="D5621" t="str">
            <v>20" INSERTING VALVE AND VALVE BOX</v>
          </cell>
          <cell r="F5621" t="str">
            <v>(Required) SPECIFY MUNICIPAL STANDARD</v>
          </cell>
          <cell r="G5621">
            <v>0</v>
          </cell>
        </row>
        <row r="5622">
          <cell r="A5622" t="str">
            <v>638E08702</v>
          </cell>
          <cell r="B5622" t="str">
            <v>Y</v>
          </cell>
          <cell r="C5622" t="str">
            <v>EACH</v>
          </cell>
          <cell r="D5622" t="str">
            <v>4" CUTTING-IN SLEEVE</v>
          </cell>
          <cell r="F5622" t="str">
            <v>(Required) SPECIFY MUNICIPAL STANDARD</v>
          </cell>
          <cell r="G5622">
            <v>0</v>
          </cell>
        </row>
        <row r="5623">
          <cell r="A5623" t="str">
            <v>638E08704</v>
          </cell>
          <cell r="B5623" t="str">
            <v>Y</v>
          </cell>
          <cell r="C5623" t="str">
            <v>EACH</v>
          </cell>
          <cell r="D5623" t="str">
            <v>6" CUTTING-IN SLEEVE</v>
          </cell>
          <cell r="F5623" t="str">
            <v>(Required) SPECIFY MUNICIPAL STANDARD</v>
          </cell>
          <cell r="G5623">
            <v>0</v>
          </cell>
        </row>
        <row r="5624">
          <cell r="A5624" t="str">
            <v>638E08706</v>
          </cell>
          <cell r="B5624" t="str">
            <v>Y</v>
          </cell>
          <cell r="C5624" t="str">
            <v>EACH</v>
          </cell>
          <cell r="D5624" t="str">
            <v>8" CUTTING-IN SLEEVE</v>
          </cell>
          <cell r="F5624" t="str">
            <v>(Required) SPECIFY MUNICIPAL STANDARD</v>
          </cell>
          <cell r="G5624">
            <v>0</v>
          </cell>
        </row>
        <row r="5625">
          <cell r="A5625" t="str">
            <v>638E08707</v>
          </cell>
          <cell r="B5625" t="str">
            <v>Y</v>
          </cell>
          <cell r="C5625" t="str">
            <v>EACH</v>
          </cell>
          <cell r="D5625" t="str">
            <v>8" CUTTING-IN SLEEVE, AS PER PLAN</v>
          </cell>
          <cell r="F5625" t="str">
            <v>(Required) SPECIFY MUNICIPAL STANDARD</v>
          </cell>
          <cell r="G5625">
            <v>0</v>
          </cell>
        </row>
        <row r="5626">
          <cell r="A5626" t="str">
            <v>638E08708</v>
          </cell>
          <cell r="B5626" t="str">
            <v>Y</v>
          </cell>
          <cell r="C5626" t="str">
            <v>EACH</v>
          </cell>
          <cell r="D5626" t="str">
            <v>10" CUTTING-IN SLEEVE</v>
          </cell>
          <cell r="F5626" t="str">
            <v>(Required) SPECIFY MUNICIPAL STANDARD</v>
          </cell>
          <cell r="G5626">
            <v>0</v>
          </cell>
        </row>
        <row r="5627">
          <cell r="A5627" t="str">
            <v>638E08710</v>
          </cell>
          <cell r="B5627" t="str">
            <v>Y</v>
          </cell>
          <cell r="C5627" t="str">
            <v>EACH</v>
          </cell>
          <cell r="D5627" t="str">
            <v>12" CUTTING-IN SLEEVE</v>
          </cell>
          <cell r="F5627" t="str">
            <v>(Required) SPECIFY MUNICIPAL STANDARD</v>
          </cell>
          <cell r="G5627">
            <v>0</v>
          </cell>
        </row>
        <row r="5628">
          <cell r="A5628" t="str">
            <v>638E08711</v>
          </cell>
          <cell r="B5628" t="str">
            <v>Y</v>
          </cell>
          <cell r="C5628" t="str">
            <v>EACH</v>
          </cell>
          <cell r="D5628" t="str">
            <v>12" CUTTING-IN SLEEVE, AS PER PLAN</v>
          </cell>
          <cell r="F5628" t="str">
            <v>(Required) SPECIFY MUNICIPAL STANDARD</v>
          </cell>
          <cell r="G5628">
            <v>0</v>
          </cell>
        </row>
        <row r="5629">
          <cell r="A5629" t="str">
            <v>638E08712</v>
          </cell>
          <cell r="B5629" t="str">
            <v>Y</v>
          </cell>
          <cell r="C5629" t="str">
            <v>EACH</v>
          </cell>
          <cell r="D5629" t="str">
            <v>16" CUTTING-IN SLEEVE</v>
          </cell>
          <cell r="F5629" t="str">
            <v>(Required) SPECIFY MUNICIPAL STANDARD</v>
          </cell>
          <cell r="G5629">
            <v>0</v>
          </cell>
        </row>
        <row r="5630">
          <cell r="A5630" t="str">
            <v>638E08720</v>
          </cell>
          <cell r="B5630" t="str">
            <v>Y</v>
          </cell>
          <cell r="C5630" t="str">
            <v>EACH</v>
          </cell>
          <cell r="D5630" t="str">
            <v>24" CUTTING-IN SLEEVE</v>
          </cell>
          <cell r="F5630" t="str">
            <v>(Required) SPECIFY MUNICIPAL STANDARD</v>
          </cell>
          <cell r="G5630">
            <v>0</v>
          </cell>
        </row>
        <row r="5631">
          <cell r="A5631" t="str">
            <v>638E08790</v>
          </cell>
          <cell r="B5631" t="str">
            <v>Y</v>
          </cell>
          <cell r="C5631" t="str">
            <v>EACH</v>
          </cell>
          <cell r="D5631" t="str">
            <v>2" CUTTING-IN SLEEVE, VALVE AND VALVE BOX</v>
          </cell>
          <cell r="F5631" t="str">
            <v>(Required) SPECIFY MUNICIPAL STANDARD</v>
          </cell>
          <cell r="G5631">
            <v>0</v>
          </cell>
        </row>
        <row r="5632">
          <cell r="A5632" t="str">
            <v>638E08800</v>
          </cell>
          <cell r="B5632" t="str">
            <v>Y</v>
          </cell>
          <cell r="C5632" t="str">
            <v>EACH</v>
          </cell>
          <cell r="D5632" t="str">
            <v>4" CUTTING-IN SLEEVE, VALVE AND VALVE BOX</v>
          </cell>
          <cell r="F5632" t="str">
            <v>(Required) SPECIFY MUNICIPAL STANDARD</v>
          </cell>
          <cell r="G5632">
            <v>0</v>
          </cell>
        </row>
        <row r="5633">
          <cell r="A5633" t="str">
            <v>638E08801</v>
          </cell>
          <cell r="B5633" t="str">
            <v>Y</v>
          </cell>
          <cell r="C5633" t="str">
            <v>EACH</v>
          </cell>
          <cell r="D5633" t="str">
            <v>4" CUTTING-IN SLEEVE, VALVE AND VALVE BOX, AS PER PLAN</v>
          </cell>
          <cell r="F5633" t="str">
            <v>(Required) SPECIFY MUNICIPAL STANDARD</v>
          </cell>
          <cell r="G5633">
            <v>0</v>
          </cell>
        </row>
        <row r="5634">
          <cell r="A5634" t="str">
            <v>638E08900</v>
          </cell>
          <cell r="B5634" t="str">
            <v>Y</v>
          </cell>
          <cell r="C5634" t="str">
            <v>EACH</v>
          </cell>
          <cell r="D5634" t="str">
            <v>6" CUTTING-IN SLEEVE, VALVE AND VALVE BOX</v>
          </cell>
          <cell r="F5634" t="str">
            <v>(Required) SPECIFY MUNICIPAL STANDARD</v>
          </cell>
          <cell r="G5634">
            <v>0</v>
          </cell>
        </row>
        <row r="5635">
          <cell r="A5635" t="str">
            <v>638E08901</v>
          </cell>
          <cell r="B5635" t="str">
            <v>Y</v>
          </cell>
          <cell r="C5635" t="str">
            <v>EACH</v>
          </cell>
          <cell r="D5635" t="str">
            <v>6" CUTTING-IN SLEEVE, VALVE AND VALVE BOX, AS PER PLAN</v>
          </cell>
          <cell r="F5635" t="str">
            <v>(Required) SPECIFY MUNICIPAL STANDARD</v>
          </cell>
          <cell r="G5635">
            <v>0</v>
          </cell>
        </row>
        <row r="5636">
          <cell r="A5636" t="str">
            <v>638E09000</v>
          </cell>
          <cell r="B5636" t="str">
            <v>Y</v>
          </cell>
          <cell r="C5636" t="str">
            <v>EACH</v>
          </cell>
          <cell r="D5636" t="str">
            <v>8" CUTTING-IN SLEEVE, VALVE AND VALVE BOX</v>
          </cell>
          <cell r="F5636" t="str">
            <v>(Required) SPECIFY MUNICIPAL STANDARD</v>
          </cell>
          <cell r="G5636">
            <v>0</v>
          </cell>
        </row>
        <row r="5637">
          <cell r="A5637" t="str">
            <v>638E09001</v>
          </cell>
          <cell r="B5637" t="str">
            <v>Y</v>
          </cell>
          <cell r="C5637" t="str">
            <v>EACH</v>
          </cell>
          <cell r="D5637" t="str">
            <v>8" CUTTING-IN SLEEVE, VALVE AND VALVE BOX, AS PER PLAN</v>
          </cell>
          <cell r="F5637" t="str">
            <v>(Required) SPECIFY MUNICIPAL STANDARD</v>
          </cell>
          <cell r="G5637">
            <v>0</v>
          </cell>
        </row>
        <row r="5638">
          <cell r="A5638" t="str">
            <v>638E09100</v>
          </cell>
          <cell r="B5638" t="str">
            <v>Y</v>
          </cell>
          <cell r="C5638" t="str">
            <v>EACH</v>
          </cell>
          <cell r="D5638" t="str">
            <v>10" CUTTING-IN SLEEVE, VALVE AND VALVE BOX</v>
          </cell>
          <cell r="F5638" t="str">
            <v>(Required) SPECIFY MUNICIPAL STANDARD</v>
          </cell>
          <cell r="G5638">
            <v>0</v>
          </cell>
        </row>
        <row r="5639">
          <cell r="A5639" t="str">
            <v>638E09200</v>
          </cell>
          <cell r="B5639" t="str">
            <v>Y</v>
          </cell>
          <cell r="C5639" t="str">
            <v>EACH</v>
          </cell>
          <cell r="D5639" t="str">
            <v>12" CUTTING-IN SLEEVE, VALVE AND VALVE BOX</v>
          </cell>
          <cell r="F5639" t="str">
            <v>(Required) SPECIFY MUNICIPAL STANDARD</v>
          </cell>
          <cell r="G5639">
            <v>0</v>
          </cell>
        </row>
        <row r="5640">
          <cell r="A5640" t="str">
            <v>638E09201</v>
          </cell>
          <cell r="B5640" t="str">
            <v>Y</v>
          </cell>
          <cell r="C5640" t="str">
            <v>EACH</v>
          </cell>
          <cell r="D5640" t="str">
            <v>12" CUTTING-IN SLEEVE, VALVE AND VALVE BOX, AS PER PLAN</v>
          </cell>
          <cell r="F5640" t="str">
            <v>(Required) SPECIFY MUNICIPAL STANDARD</v>
          </cell>
          <cell r="G5640">
            <v>0</v>
          </cell>
        </row>
        <row r="5641">
          <cell r="A5641" t="str">
            <v>638E09208</v>
          </cell>
          <cell r="B5641" t="str">
            <v>Y</v>
          </cell>
          <cell r="C5641" t="str">
            <v>EACH</v>
          </cell>
          <cell r="D5641" t="str">
            <v>16" CUTTING-IN SLEEVE, VALVE AND VALVE BOX</v>
          </cell>
          <cell r="F5641" t="str">
            <v>(Required) SPECIFY MUNICIPAL STANDARD</v>
          </cell>
          <cell r="G5641">
            <v>0</v>
          </cell>
        </row>
        <row r="5642">
          <cell r="A5642" t="str">
            <v>638E09212</v>
          </cell>
          <cell r="B5642" t="str">
            <v>Y</v>
          </cell>
          <cell r="C5642" t="str">
            <v>EACH</v>
          </cell>
          <cell r="D5642" t="str">
            <v>20" CUTTING-IN SLEEVE, VALVE AND VALVE BOX</v>
          </cell>
          <cell r="F5642" t="str">
            <v>(Required) SPECIFY MUNICIPAL STANDARD</v>
          </cell>
          <cell r="G5642">
            <v>0</v>
          </cell>
        </row>
        <row r="5643">
          <cell r="A5643" t="str">
            <v>638E09290</v>
          </cell>
          <cell r="B5643" t="str">
            <v>Y</v>
          </cell>
          <cell r="C5643" t="str">
            <v>EACH</v>
          </cell>
          <cell r="D5643" t="str">
            <v>4" X 4" TAPPING SLEEVE, VALVE AND VALVE BOX</v>
          </cell>
          <cell r="F5643" t="str">
            <v>(Required) SPECIFY MUNICIPAL STANDARD</v>
          </cell>
          <cell r="G5643">
            <v>0</v>
          </cell>
        </row>
        <row r="5644">
          <cell r="A5644" t="str">
            <v>638E09291</v>
          </cell>
          <cell r="B5644" t="str">
            <v>Y</v>
          </cell>
          <cell r="C5644" t="str">
            <v>EACH</v>
          </cell>
          <cell r="D5644" t="str">
            <v>4" X 4" TAPPING SLEEVE, VALVE AND VALVE BOX, AS PER PLAN</v>
          </cell>
          <cell r="F5644" t="str">
            <v>(Required) SPECIFY MUNICIPAL STANDARD</v>
          </cell>
          <cell r="G5644">
            <v>0</v>
          </cell>
        </row>
        <row r="5645">
          <cell r="A5645" t="str">
            <v>638E09300</v>
          </cell>
          <cell r="B5645" t="str">
            <v>Y</v>
          </cell>
          <cell r="C5645" t="str">
            <v>EACH</v>
          </cell>
          <cell r="D5645" t="str">
            <v>6" X 6" TAPPING SLEEVE, VALVE AND VALVE BOX</v>
          </cell>
          <cell r="F5645" t="str">
            <v>(Required) SPECIFY MUNICIPAL STANDARD</v>
          </cell>
          <cell r="G5645">
            <v>0</v>
          </cell>
        </row>
        <row r="5646">
          <cell r="A5646" t="str">
            <v>638E09301</v>
          </cell>
          <cell r="B5646" t="str">
            <v>Y</v>
          </cell>
          <cell r="C5646" t="str">
            <v>EACH</v>
          </cell>
          <cell r="D5646" t="str">
            <v>6" X 6" TAPPING SLEEVE, VALVE AND VALVE BOX, AS PER PLAN</v>
          </cell>
          <cell r="F5646" t="str">
            <v>(Required) SPECIFY MUNICIPAL STANDARD</v>
          </cell>
          <cell r="G5646">
            <v>0</v>
          </cell>
        </row>
        <row r="5647">
          <cell r="A5647" t="str">
            <v>638E09390</v>
          </cell>
          <cell r="B5647" t="str">
            <v>Y</v>
          </cell>
          <cell r="C5647" t="str">
            <v>EACH</v>
          </cell>
          <cell r="D5647" t="str">
            <v>8" X 6" TAPPING SLEEVE, VALVE AND VALVE BOX</v>
          </cell>
          <cell r="F5647" t="str">
            <v>(Required) SPECIFY MUNICIPAL STANDARD</v>
          </cell>
          <cell r="G5647">
            <v>0</v>
          </cell>
        </row>
        <row r="5648">
          <cell r="A5648" t="str">
            <v>638E09391</v>
          </cell>
          <cell r="B5648" t="str">
            <v>Y</v>
          </cell>
          <cell r="C5648" t="str">
            <v>EACH</v>
          </cell>
          <cell r="D5648" t="str">
            <v>8" X 6" TAPPING SLEEVE, VALVE AND VALVE BOX, AS PER PLAN</v>
          </cell>
          <cell r="F5648" t="str">
            <v>(Required) SPECIFY MUNICIPAL STANDARD</v>
          </cell>
          <cell r="G5648">
            <v>0</v>
          </cell>
        </row>
        <row r="5649">
          <cell r="A5649" t="str">
            <v>638E09400</v>
          </cell>
          <cell r="B5649" t="str">
            <v>Y</v>
          </cell>
          <cell r="C5649" t="str">
            <v>EACH</v>
          </cell>
          <cell r="D5649" t="str">
            <v>8" X 8" TAPPING SLEEVE, VALVE AND VALVE BOX</v>
          </cell>
          <cell r="F5649" t="str">
            <v>(Required) SPECIFY MUNICIPAL STANDARD</v>
          </cell>
          <cell r="G5649">
            <v>0</v>
          </cell>
        </row>
        <row r="5650">
          <cell r="A5650" t="str">
            <v>638E09401</v>
          </cell>
          <cell r="B5650" t="str">
            <v>Y</v>
          </cell>
          <cell r="C5650" t="str">
            <v>EACH</v>
          </cell>
          <cell r="D5650" t="str">
            <v>8" X 8" TAPPING SLEEVE, VALVE AND VALVE BOX, AS PER PLAN</v>
          </cell>
          <cell r="F5650" t="str">
            <v>(Required) SPECIFY MUNICIPAL STANDARD</v>
          </cell>
          <cell r="G5650">
            <v>0</v>
          </cell>
        </row>
        <row r="5651">
          <cell r="A5651" t="str">
            <v>638E09500</v>
          </cell>
          <cell r="B5651" t="str">
            <v>Y</v>
          </cell>
          <cell r="C5651" t="str">
            <v>EACH</v>
          </cell>
          <cell r="D5651" t="str">
            <v>10" X 4" TAPPING SLEEVE, VALVE AND VALVE BOX</v>
          </cell>
          <cell r="F5651" t="str">
            <v>(Required) SPECIFY MUNICIPAL STANDARD</v>
          </cell>
          <cell r="G5651">
            <v>0</v>
          </cell>
        </row>
        <row r="5652">
          <cell r="A5652" t="str">
            <v>638E09508</v>
          </cell>
          <cell r="B5652" t="str">
            <v>Y</v>
          </cell>
          <cell r="C5652" t="str">
            <v>EACH</v>
          </cell>
          <cell r="D5652" t="str">
            <v>10" X 6" TAPPING SLEEVE, VALVE AND VALVE BOX</v>
          </cell>
          <cell r="F5652" t="str">
            <v>(Required) SPECIFY MUNICIPAL STANDARD</v>
          </cell>
          <cell r="G5652">
            <v>0</v>
          </cell>
        </row>
        <row r="5653">
          <cell r="A5653" t="str">
            <v>638E09509</v>
          </cell>
          <cell r="B5653" t="str">
            <v>Y</v>
          </cell>
          <cell r="C5653" t="str">
            <v>EACH</v>
          </cell>
          <cell r="D5653" t="str">
            <v>10" X 6" TAPPING SLEEVE, VALVE AND VALVE BOX, AS PER PLAN</v>
          </cell>
          <cell r="F5653" t="str">
            <v>(Required) SPECIFY MUNICIPAL STANDARD</v>
          </cell>
          <cell r="G5653">
            <v>0</v>
          </cell>
        </row>
        <row r="5654">
          <cell r="A5654" t="str">
            <v>638E09510</v>
          </cell>
          <cell r="B5654" t="str">
            <v>Y</v>
          </cell>
          <cell r="C5654" t="str">
            <v>EACH</v>
          </cell>
          <cell r="D5654" t="str">
            <v>10" X 8" TAPPING SLEEVE, VALVE AND VALVE BOX</v>
          </cell>
          <cell r="F5654" t="str">
            <v>(Required) SPECIFY MUNICIPAL STANDARD</v>
          </cell>
          <cell r="G5654">
            <v>0</v>
          </cell>
        </row>
        <row r="5655">
          <cell r="A5655" t="str">
            <v>638E09511</v>
          </cell>
          <cell r="B5655" t="str">
            <v>Y</v>
          </cell>
          <cell r="C5655" t="str">
            <v>EACH</v>
          </cell>
          <cell r="D5655" t="str">
            <v>10" X 8" TAPPING SLEEVE, VALVE AND VALVE BOX, AS PER PLAN</v>
          </cell>
          <cell r="F5655" t="str">
            <v>(Required) SPECIFY MUNICIPAL STANDARD</v>
          </cell>
          <cell r="G5655">
            <v>0</v>
          </cell>
        </row>
        <row r="5656">
          <cell r="A5656" t="str">
            <v>638E09520</v>
          </cell>
          <cell r="B5656" t="str">
            <v>Y</v>
          </cell>
          <cell r="C5656" t="str">
            <v>EACH</v>
          </cell>
          <cell r="D5656" t="str">
            <v>10" X 10" TAPPING SLEEVE, VALVE AND VALVE BOX</v>
          </cell>
          <cell r="F5656" t="str">
            <v>(Required) SPECIFY MUNICIPAL STANDARD</v>
          </cell>
          <cell r="G5656">
            <v>0</v>
          </cell>
        </row>
        <row r="5657">
          <cell r="A5657" t="str">
            <v>638E09521</v>
          </cell>
          <cell r="B5657" t="str">
            <v>Y</v>
          </cell>
          <cell r="C5657" t="str">
            <v>EACH</v>
          </cell>
          <cell r="D5657" t="str">
            <v>10" X 10" TAPPING SLEEVE, VALVE AND VALVE BOX, AS PER PLAN</v>
          </cell>
          <cell r="F5657" t="str">
            <v>(Required) SPECIFY MUNICIPAL STANDARD</v>
          </cell>
          <cell r="G5657">
            <v>0</v>
          </cell>
        </row>
        <row r="5658">
          <cell r="A5658" t="str">
            <v>638E09600</v>
          </cell>
          <cell r="B5658" t="str">
            <v>Y</v>
          </cell>
          <cell r="C5658" t="str">
            <v>EACH</v>
          </cell>
          <cell r="D5658" t="str">
            <v>12" X 4" TAPPING SLEEVE, VALVE AND VALVE BOX</v>
          </cell>
          <cell r="F5658" t="str">
            <v>(Required) SPECIFY MUNICIPAL STANDARD</v>
          </cell>
          <cell r="G5658">
            <v>0</v>
          </cell>
        </row>
        <row r="5659">
          <cell r="A5659" t="str">
            <v>638E09700</v>
          </cell>
          <cell r="B5659" t="str">
            <v>Y</v>
          </cell>
          <cell r="C5659" t="str">
            <v>EACH</v>
          </cell>
          <cell r="D5659" t="str">
            <v>12" X 6" TAPPING SLEEVE, VALVE AND VALVE BOX</v>
          </cell>
          <cell r="F5659" t="str">
            <v>(Required) SPECIFY MUNICIPAL STANDARD</v>
          </cell>
          <cell r="G5659">
            <v>0</v>
          </cell>
        </row>
        <row r="5660">
          <cell r="A5660" t="str">
            <v>638E09701</v>
          </cell>
          <cell r="B5660" t="str">
            <v>Y</v>
          </cell>
          <cell r="C5660" t="str">
            <v>EACH</v>
          </cell>
          <cell r="D5660" t="str">
            <v>12" X 6" TAPPING SLEEVE, VALVE AND VALVE BOX, AS PER PLAN</v>
          </cell>
          <cell r="F5660" t="str">
            <v>(Required) SPECIFY MUNICIPAL STANDARD</v>
          </cell>
          <cell r="G5660">
            <v>0</v>
          </cell>
        </row>
        <row r="5661">
          <cell r="A5661" t="str">
            <v>638E09710</v>
          </cell>
          <cell r="B5661" t="str">
            <v>Y</v>
          </cell>
          <cell r="C5661" t="str">
            <v>EACH</v>
          </cell>
          <cell r="D5661" t="str">
            <v>12" X 8" TAPPING SLEEVE, VALVE AND VALVE BOX</v>
          </cell>
          <cell r="F5661" t="str">
            <v>(Required) SPECIFY MUNICIPAL STANDARD</v>
          </cell>
          <cell r="G5661">
            <v>0</v>
          </cell>
        </row>
        <row r="5662">
          <cell r="A5662" t="str">
            <v>638E09711</v>
          </cell>
          <cell r="B5662" t="str">
            <v>Y</v>
          </cell>
          <cell r="C5662" t="str">
            <v>EACH</v>
          </cell>
          <cell r="D5662" t="str">
            <v>12" X 8" TAPPING SLEEVE, VALVE AND VALVE BOX, AS PER PLAN</v>
          </cell>
          <cell r="F5662" t="str">
            <v>(Required) SPECIFY MUNICIPAL STANDARD</v>
          </cell>
          <cell r="G5662">
            <v>0</v>
          </cell>
        </row>
        <row r="5663">
          <cell r="A5663" t="str">
            <v>638E09714</v>
          </cell>
          <cell r="B5663" t="str">
            <v>Y</v>
          </cell>
          <cell r="C5663" t="str">
            <v>EACH</v>
          </cell>
          <cell r="D5663" t="str">
            <v>12" X 10" TAPPING SLEEVE, VALVE AND VALVE BOX</v>
          </cell>
          <cell r="F5663" t="str">
            <v>(Required) SPECIFY MUNICIPAL STANDARD</v>
          </cell>
          <cell r="G5663">
            <v>0</v>
          </cell>
        </row>
        <row r="5664">
          <cell r="A5664" t="str">
            <v>638E09800</v>
          </cell>
          <cell r="B5664" t="str">
            <v>Y</v>
          </cell>
          <cell r="C5664" t="str">
            <v>EACH</v>
          </cell>
          <cell r="D5664" t="str">
            <v>12" X 12" TAPPING SLEEVE, VALVE AND VALVE BOX</v>
          </cell>
          <cell r="F5664" t="str">
            <v>(Required) SPECIFY MUNICIPAL STANDARD</v>
          </cell>
          <cell r="G5664">
            <v>0</v>
          </cell>
        </row>
        <row r="5665">
          <cell r="A5665" t="str">
            <v>638E09801</v>
          </cell>
          <cell r="B5665" t="str">
            <v>Y</v>
          </cell>
          <cell r="C5665" t="str">
            <v>EACH</v>
          </cell>
          <cell r="D5665" t="str">
            <v>12" X 12" TAPPING SLEEVE, VALVE AND VALVE BOX, AS PER PLAN</v>
          </cell>
          <cell r="F5665" t="str">
            <v>(Required) SPECIFY MUNICIPAL STANDARD</v>
          </cell>
          <cell r="G5665">
            <v>0</v>
          </cell>
        </row>
        <row r="5666">
          <cell r="A5666" t="str">
            <v>638E09808</v>
          </cell>
          <cell r="B5666" t="str">
            <v>Y</v>
          </cell>
          <cell r="C5666" t="str">
            <v>EACH</v>
          </cell>
          <cell r="D5666" t="str">
            <v>14" X 14" TAPPING SLEEVE, VALVE AND VALVE BOX</v>
          </cell>
          <cell r="F5666" t="str">
            <v>(Required) SPECIFY MUNICIPAL STANDARD</v>
          </cell>
          <cell r="G5666">
            <v>0</v>
          </cell>
        </row>
        <row r="5667">
          <cell r="A5667" t="str">
            <v>638E09810</v>
          </cell>
          <cell r="B5667" t="str">
            <v>Y</v>
          </cell>
          <cell r="C5667" t="str">
            <v>EACH</v>
          </cell>
          <cell r="D5667" t="str">
            <v>14" X 6" TAPPING SLEEVE, VALVE AND VALVE BOX</v>
          </cell>
          <cell r="F5667" t="str">
            <v>(Required) SPECIFY MUNICIPAL STANDARD</v>
          </cell>
          <cell r="G5667">
            <v>0</v>
          </cell>
        </row>
        <row r="5668">
          <cell r="A5668" t="str">
            <v>638E09890</v>
          </cell>
          <cell r="B5668" t="str">
            <v>Y</v>
          </cell>
          <cell r="C5668" t="str">
            <v>EACH</v>
          </cell>
          <cell r="D5668" t="str">
            <v>16" X 6" TAPPING SLEEVE, VALVE AND VALVE BOX</v>
          </cell>
          <cell r="F5668" t="str">
            <v>(Required) SPECIFY MUNICIPAL STANDARD</v>
          </cell>
          <cell r="G5668">
            <v>0</v>
          </cell>
        </row>
        <row r="5669">
          <cell r="A5669" t="str">
            <v>638E09894</v>
          </cell>
          <cell r="B5669" t="str">
            <v>Y</v>
          </cell>
          <cell r="C5669" t="str">
            <v>EACH</v>
          </cell>
          <cell r="D5669" t="str">
            <v>16" X 8" TAPPING SLEEVE, VALVE AND VALVE BOX</v>
          </cell>
          <cell r="F5669" t="str">
            <v>(Required) SPECIFY MUNICIPAL STANDARD</v>
          </cell>
          <cell r="G5669">
            <v>0</v>
          </cell>
        </row>
        <row r="5670">
          <cell r="A5670" t="str">
            <v>638E09895</v>
          </cell>
          <cell r="B5670" t="str">
            <v>Y</v>
          </cell>
          <cell r="C5670" t="str">
            <v>EACH</v>
          </cell>
          <cell r="D5670" t="str">
            <v>16" X 8" TAPPING SLEEVE, VALVE AND VALVE BOX, AS PER PLAN</v>
          </cell>
          <cell r="F5670" t="str">
            <v>(Required) SPECIFY MUNICIPAL STANDARD</v>
          </cell>
          <cell r="G5670">
            <v>0</v>
          </cell>
        </row>
        <row r="5671">
          <cell r="A5671" t="str">
            <v>638E09900</v>
          </cell>
          <cell r="B5671" t="str">
            <v>Y</v>
          </cell>
          <cell r="C5671" t="str">
            <v>EACH</v>
          </cell>
          <cell r="D5671" t="str">
            <v>16" X 10" TAPPING SLEEVE, VALVE AND VALVE BOX</v>
          </cell>
          <cell r="F5671" t="str">
            <v>(Required) SPECIFY MUNICIPAL STANDARD</v>
          </cell>
          <cell r="G5671">
            <v>0</v>
          </cell>
        </row>
        <row r="5672">
          <cell r="A5672" t="str">
            <v>638E09908</v>
          </cell>
          <cell r="B5672" t="str">
            <v>Y</v>
          </cell>
          <cell r="C5672" t="str">
            <v>EACH</v>
          </cell>
          <cell r="D5672" t="str">
            <v>16" X 12" TAPPING SLEEVE, VALVE AND VALVE BOX</v>
          </cell>
          <cell r="F5672" t="str">
            <v>(Required) SPECIFY MUNICIPAL STANDARD</v>
          </cell>
          <cell r="G5672">
            <v>0</v>
          </cell>
        </row>
        <row r="5673">
          <cell r="A5673" t="str">
            <v>638E09909</v>
          </cell>
          <cell r="B5673" t="str">
            <v>Y</v>
          </cell>
          <cell r="C5673" t="str">
            <v>EACH</v>
          </cell>
          <cell r="D5673" t="str">
            <v>16" X 12" TAPPING SLEEVE, VALVE AND VALVE BOX, AS PER PLAN</v>
          </cell>
          <cell r="F5673" t="str">
            <v>(Required) SPECIFY MUNICIPAL STANDARD</v>
          </cell>
          <cell r="G5673">
            <v>0</v>
          </cell>
        </row>
        <row r="5674">
          <cell r="A5674" t="str">
            <v>638E09910</v>
          </cell>
          <cell r="B5674" t="str">
            <v>Y</v>
          </cell>
          <cell r="C5674" t="str">
            <v>EACH</v>
          </cell>
          <cell r="D5674" t="str">
            <v>16" X 16" TAPPING SLEEVE, VALVE AND VALVE BOX</v>
          </cell>
          <cell r="F5674" t="str">
            <v>(Required) SPECIFY MUNICIPAL STANDARD</v>
          </cell>
          <cell r="G5674">
            <v>0</v>
          </cell>
        </row>
        <row r="5675">
          <cell r="A5675" t="str">
            <v>638E09920</v>
          </cell>
          <cell r="B5675" t="str">
            <v>Y</v>
          </cell>
          <cell r="C5675" t="str">
            <v>EACH</v>
          </cell>
          <cell r="D5675" t="str">
            <v>18" X 18" TAPPING SLEEVE, VALVE AND VALVE BOX</v>
          </cell>
          <cell r="F5675" t="str">
            <v>(Required) SPECIFY MUNICIPAL STANDARD</v>
          </cell>
          <cell r="G5675">
            <v>0</v>
          </cell>
        </row>
        <row r="5676">
          <cell r="A5676" t="str">
            <v>638E10000</v>
          </cell>
          <cell r="B5676" t="str">
            <v>Y</v>
          </cell>
          <cell r="C5676" t="str">
            <v>EACH</v>
          </cell>
          <cell r="D5676" t="str">
            <v>20" X 16" TAPPING SLEEVE, VALVE AND VALVE BOX</v>
          </cell>
          <cell r="F5676" t="str">
            <v>(Required) SPECIFY MUNICIPAL STANDARD</v>
          </cell>
          <cell r="G5676">
            <v>0</v>
          </cell>
        </row>
        <row r="5677">
          <cell r="A5677" t="str">
            <v>638E10010</v>
          </cell>
          <cell r="B5677" t="str">
            <v>Y</v>
          </cell>
          <cell r="C5677" t="str">
            <v>EACH</v>
          </cell>
          <cell r="D5677" t="str">
            <v>20" X 20" TAPPING SLEEVE, VALVE AND VALVE BOX</v>
          </cell>
          <cell r="F5677" t="str">
            <v>(Required) SPECIFY MUNICIPAL STANDARD</v>
          </cell>
          <cell r="G5677">
            <v>0</v>
          </cell>
        </row>
        <row r="5678">
          <cell r="A5678" t="str">
            <v>638E10011</v>
          </cell>
          <cell r="B5678" t="str">
            <v>Y</v>
          </cell>
          <cell r="C5678" t="str">
            <v>EACH</v>
          </cell>
          <cell r="D5678" t="str">
            <v>20" X 20" TAPPING SLEEVE, VALVE AND VALVE BOX, AS PER PLAN</v>
          </cell>
          <cell r="F5678" t="str">
            <v>(Required) SPECIFY MUNICIPAL STANDARD</v>
          </cell>
          <cell r="G5678">
            <v>0</v>
          </cell>
        </row>
        <row r="5679">
          <cell r="A5679" t="str">
            <v>638E10100</v>
          </cell>
          <cell r="B5679" t="str">
            <v>Y</v>
          </cell>
          <cell r="C5679" t="str">
            <v>EACH</v>
          </cell>
          <cell r="D5679" t="str">
            <v>4" FIRE HYDRANT</v>
          </cell>
          <cell r="F5679" t="str">
            <v>(Required) SPECIFY MUNICIPAL STANDARD</v>
          </cell>
          <cell r="G5679">
            <v>0</v>
          </cell>
        </row>
        <row r="5680">
          <cell r="A5680" t="str">
            <v>638E10101</v>
          </cell>
          <cell r="B5680" t="str">
            <v>Y</v>
          </cell>
          <cell r="C5680" t="str">
            <v>EACH</v>
          </cell>
          <cell r="D5680" t="str">
            <v>4" FIRE HYDRANT, AS PER PLAN</v>
          </cell>
          <cell r="F5680" t="str">
            <v>(Required) SPECIFY MUNICIPAL STANDARD</v>
          </cell>
          <cell r="G5680">
            <v>0</v>
          </cell>
        </row>
        <row r="5681">
          <cell r="A5681" t="str">
            <v>638E10200</v>
          </cell>
          <cell r="B5681" t="str">
            <v>Y</v>
          </cell>
          <cell r="C5681" t="str">
            <v>EACH</v>
          </cell>
          <cell r="D5681" t="str">
            <v>6" FIRE HYDRANT</v>
          </cell>
          <cell r="F5681" t="str">
            <v>(Required) SPECIFY MUNICIPAL STANDARD</v>
          </cell>
          <cell r="G5681">
            <v>0</v>
          </cell>
        </row>
        <row r="5682">
          <cell r="A5682" t="str">
            <v>638E10201</v>
          </cell>
          <cell r="B5682" t="str">
            <v>Y</v>
          </cell>
          <cell r="C5682" t="str">
            <v>EACH</v>
          </cell>
          <cell r="D5682" t="str">
            <v>6" FIRE HYDRANT, AS PER PLAN</v>
          </cell>
          <cell r="F5682" t="str">
            <v>(Required) SPECIFY MUNICIPAL STANDARD</v>
          </cell>
          <cell r="G5682">
            <v>0</v>
          </cell>
        </row>
        <row r="5683">
          <cell r="A5683" t="str">
            <v>638E10300</v>
          </cell>
          <cell r="B5683" t="str">
            <v>Y</v>
          </cell>
          <cell r="C5683" t="str">
            <v>EACH</v>
          </cell>
          <cell r="D5683" t="str">
            <v>FIRE HYDRANT EXTENDED AND ADJUSTED TO GRADE</v>
          </cell>
          <cell r="F5683" t="str">
            <v>(Required) SPECIFY MUNICIPAL STANDARD</v>
          </cell>
          <cell r="G5683">
            <v>0</v>
          </cell>
        </row>
        <row r="5684">
          <cell r="A5684" t="str">
            <v>638E10301</v>
          </cell>
          <cell r="B5684" t="str">
            <v>Y</v>
          </cell>
          <cell r="C5684" t="str">
            <v>EACH</v>
          </cell>
          <cell r="D5684" t="str">
            <v>FIRE HYDRANT EXTENDED AND ADJUSTED TO GRADE, AS PER PLAN</v>
          </cell>
          <cell r="F5684" t="str">
            <v>(Required) SPECIFY MUNICIPAL STANDARD</v>
          </cell>
          <cell r="G5684">
            <v>0</v>
          </cell>
        </row>
        <row r="5685">
          <cell r="A5685" t="str">
            <v>638E10400</v>
          </cell>
          <cell r="B5685" t="str">
            <v>Y</v>
          </cell>
          <cell r="C5685" t="str">
            <v>EACH</v>
          </cell>
          <cell r="D5685" t="str">
            <v>FIRE HYDRANT ADJUSTED TO GRADE</v>
          </cell>
          <cell r="F5685" t="str">
            <v>(Required) SPECIFY MUNICIPAL STANDARD</v>
          </cell>
          <cell r="G5685">
            <v>0</v>
          </cell>
        </row>
        <row r="5686">
          <cell r="A5686" t="str">
            <v>638E10401</v>
          </cell>
          <cell r="B5686" t="str">
            <v>Y</v>
          </cell>
          <cell r="C5686" t="str">
            <v>EACH</v>
          </cell>
          <cell r="D5686" t="str">
            <v>FIRE HYDRANT ADJUSTED TO GRADE, AS PER PLAN</v>
          </cell>
          <cell r="F5686" t="str">
            <v>(Required) SPECIFY MUNICIPAL STANDARD</v>
          </cell>
          <cell r="G5686">
            <v>0</v>
          </cell>
        </row>
        <row r="5687">
          <cell r="A5687" t="str">
            <v>638E10480</v>
          </cell>
          <cell r="B5687" t="str">
            <v>Y</v>
          </cell>
          <cell r="C5687" t="str">
            <v>EACH</v>
          </cell>
          <cell r="D5687" t="str">
            <v>FIRE HYDRANT REMOVED</v>
          </cell>
          <cell r="F5687" t="str">
            <v>(Required) SPECIFY MUNICIPAL STANDARD</v>
          </cell>
          <cell r="G5687">
            <v>0</v>
          </cell>
        </row>
        <row r="5688">
          <cell r="A5688" t="str">
            <v>638E10481</v>
          </cell>
          <cell r="B5688" t="str">
            <v>Y</v>
          </cell>
          <cell r="C5688" t="str">
            <v>EACH</v>
          </cell>
          <cell r="D5688" t="str">
            <v>FIRE HYDRANT REMOVED, AS PER PLAN</v>
          </cell>
          <cell r="F5688" t="str">
            <v>(Required) SPECIFY MUNICIPAL STANDARD</v>
          </cell>
          <cell r="G5688">
            <v>0</v>
          </cell>
        </row>
        <row r="5689">
          <cell r="A5689" t="str">
            <v>638E10500</v>
          </cell>
          <cell r="B5689" t="str">
            <v>Y</v>
          </cell>
          <cell r="C5689" t="str">
            <v>EACH</v>
          </cell>
          <cell r="D5689" t="str">
            <v>FIRE HYDRANT REMOVED AND RESET</v>
          </cell>
          <cell r="F5689" t="str">
            <v>(Required) SPECIFY MUNICIPAL STANDARD</v>
          </cell>
          <cell r="G5689">
            <v>0</v>
          </cell>
        </row>
        <row r="5690">
          <cell r="A5690" t="str">
            <v>638E10501</v>
          </cell>
          <cell r="B5690" t="str">
            <v>Y</v>
          </cell>
          <cell r="C5690" t="str">
            <v>EACH</v>
          </cell>
          <cell r="D5690" t="str">
            <v>FIRE HYDRANT REMOVED AND RESET, AS PER PLAN</v>
          </cell>
          <cell r="F5690" t="str">
            <v>(Required) SPECIFY MUNICIPAL STANDARD</v>
          </cell>
          <cell r="G5690">
            <v>0</v>
          </cell>
        </row>
        <row r="5691">
          <cell r="A5691" t="str">
            <v>638E10600</v>
          </cell>
          <cell r="B5691" t="str">
            <v>Y</v>
          </cell>
          <cell r="C5691" t="str">
            <v>EACH</v>
          </cell>
          <cell r="D5691" t="str">
            <v>FIRE HYDRANT AND GATE VALVE REMOVED AND RESET</v>
          </cell>
          <cell r="F5691" t="str">
            <v>(Required) SPECIFY MUNICIPAL STANDARD</v>
          </cell>
          <cell r="G5691">
            <v>0</v>
          </cell>
        </row>
        <row r="5692">
          <cell r="A5692" t="str">
            <v>638E10601</v>
          </cell>
          <cell r="B5692" t="str">
            <v>Y</v>
          </cell>
          <cell r="C5692" t="str">
            <v>EACH</v>
          </cell>
          <cell r="D5692" t="str">
            <v>FIRE HYDRANT AND GATE VALVE REMOVED AND RESET, AS PER PLAN</v>
          </cell>
          <cell r="F5692" t="str">
            <v>(Required) SPECIFY MUNICIPAL STANDARD</v>
          </cell>
          <cell r="G5692">
            <v>0</v>
          </cell>
        </row>
        <row r="5693">
          <cell r="A5693" t="str">
            <v>638E10700</v>
          </cell>
          <cell r="B5693" t="str">
            <v>Y</v>
          </cell>
          <cell r="C5693" t="str">
            <v>EACH</v>
          </cell>
          <cell r="D5693" t="str">
            <v>FIRE HYDRANT REMOVED AND DISPOSED OF</v>
          </cell>
          <cell r="F5693" t="str">
            <v>(Required) SPECIFY MUNICIPAL STANDARD</v>
          </cell>
          <cell r="G5693">
            <v>0</v>
          </cell>
        </row>
        <row r="5694">
          <cell r="A5694" t="str">
            <v>638E10701</v>
          </cell>
          <cell r="B5694" t="str">
            <v>Y</v>
          </cell>
          <cell r="C5694" t="str">
            <v>EACH</v>
          </cell>
          <cell r="D5694" t="str">
            <v>FIRE HYDRANT REMOVED AND DISPOSED OF, AS PER PLAN</v>
          </cell>
          <cell r="F5694" t="str">
            <v>(Required) SPECIFY MUNICIPAL STANDARD</v>
          </cell>
          <cell r="G5694">
            <v>0</v>
          </cell>
        </row>
        <row r="5695">
          <cell r="A5695" t="str">
            <v>638E10800</v>
          </cell>
          <cell r="B5695" t="str">
            <v>Y</v>
          </cell>
          <cell r="C5695" t="str">
            <v>EACH</v>
          </cell>
          <cell r="D5695" t="str">
            <v>VALVE BOX ADJUSTED TO GRADE</v>
          </cell>
          <cell r="F5695" t="str">
            <v>(Required) SPECIFY MUNICIPAL STANDARD</v>
          </cell>
          <cell r="G5695">
            <v>0</v>
          </cell>
        </row>
        <row r="5696">
          <cell r="A5696" t="str">
            <v>638E10801</v>
          </cell>
          <cell r="B5696" t="str">
            <v>Y</v>
          </cell>
          <cell r="C5696" t="str">
            <v>EACH</v>
          </cell>
          <cell r="D5696" t="str">
            <v>VALVE BOX ADJUSTED TO GRADE, AS PER PLAN</v>
          </cell>
          <cell r="F5696" t="str">
            <v>(Required) SPECIFY MUNICIPAL STANDARD</v>
          </cell>
          <cell r="G5696">
            <v>0</v>
          </cell>
        </row>
        <row r="5697">
          <cell r="A5697" t="str">
            <v>638E10900</v>
          </cell>
          <cell r="B5697" t="str">
            <v>Y</v>
          </cell>
          <cell r="C5697" t="str">
            <v>EACH</v>
          </cell>
          <cell r="D5697" t="str">
            <v>SERVICE BOX ADJUSTED TO GRADE</v>
          </cell>
          <cell r="F5697" t="str">
            <v>(Required) SPECIFY MUNICIPAL STANDARD</v>
          </cell>
          <cell r="G5697">
            <v>0</v>
          </cell>
        </row>
        <row r="5698">
          <cell r="A5698" t="str">
            <v>638E10901</v>
          </cell>
          <cell r="B5698" t="str">
            <v>Y</v>
          </cell>
          <cell r="C5698" t="str">
            <v>EACH</v>
          </cell>
          <cell r="D5698" t="str">
            <v>SERVICE BOX ADJUSTED TO GRADE, AS PER PLAN</v>
          </cell>
          <cell r="F5698" t="str">
            <v>(Required) SPECIFY MUNICIPAL STANDARD</v>
          </cell>
          <cell r="G5698">
            <v>0</v>
          </cell>
        </row>
        <row r="5699">
          <cell r="A5699" t="str">
            <v>638E11100</v>
          </cell>
          <cell r="B5699" t="str">
            <v>Y</v>
          </cell>
          <cell r="C5699" t="str">
            <v>EACH</v>
          </cell>
          <cell r="D5699" t="str">
            <v>METER AND CHAMBER REMOVED AND RESET</v>
          </cell>
          <cell r="F5699" t="str">
            <v>(Required) SPECIFY MUNICIPAL STANDARD</v>
          </cell>
          <cell r="G5699">
            <v>0</v>
          </cell>
        </row>
        <row r="5700">
          <cell r="A5700" t="str">
            <v>638E11101</v>
          </cell>
          <cell r="B5700" t="str">
            <v>Y</v>
          </cell>
          <cell r="C5700" t="str">
            <v>EACH</v>
          </cell>
          <cell r="D5700" t="str">
            <v>METER AND CHAMBER REMOVED AND RESET, AS PER PLAN</v>
          </cell>
          <cell r="F5700" t="str">
            <v>(Required) SPECIFY MUNICIPAL STANDARD</v>
          </cell>
          <cell r="G5700">
            <v>0</v>
          </cell>
        </row>
        <row r="5701">
          <cell r="A5701" t="str">
            <v>638E11102</v>
          </cell>
          <cell r="B5701" t="str">
            <v>Y</v>
          </cell>
          <cell r="C5701" t="str">
            <v>EACH</v>
          </cell>
          <cell r="D5701" t="str">
            <v>METER AND VAULT REMOVED AND RESET</v>
          </cell>
          <cell r="F5701" t="str">
            <v>(Required) SPECIFY MUNICIPAL STANDARD</v>
          </cell>
          <cell r="G5701">
            <v>0</v>
          </cell>
        </row>
        <row r="5702">
          <cell r="A5702" t="str">
            <v>638E11103</v>
          </cell>
          <cell r="B5702" t="str">
            <v>Y</v>
          </cell>
          <cell r="C5702" t="str">
            <v>EACH</v>
          </cell>
          <cell r="D5702" t="str">
            <v>METER AND VAULT REMOVED AND RESET, AS PER PLAN</v>
          </cell>
          <cell r="F5702" t="str">
            <v>(Required) SPECIFY MUNICIPAL STANDARD</v>
          </cell>
          <cell r="G5702">
            <v>0</v>
          </cell>
        </row>
        <row r="5703">
          <cell r="A5703" t="str">
            <v>638E11200</v>
          </cell>
          <cell r="B5703" t="str">
            <v>Y</v>
          </cell>
          <cell r="C5703" t="str">
            <v>EACH</v>
          </cell>
          <cell r="D5703" t="str">
            <v>METER, SETTING, STOP AND CHAMBER</v>
          </cell>
          <cell r="F5703" t="str">
            <v>(Required) SPECIFY MUNICIPAL STANDARD</v>
          </cell>
          <cell r="G5703">
            <v>0</v>
          </cell>
        </row>
        <row r="5704">
          <cell r="A5704" t="str">
            <v>638E11201</v>
          </cell>
          <cell r="B5704" t="str">
            <v>Y</v>
          </cell>
          <cell r="C5704" t="str">
            <v>EACH</v>
          </cell>
          <cell r="D5704" t="str">
            <v>METER, SETTING, STOP AND CHAMBER, AS PER PLAN</v>
          </cell>
          <cell r="F5704" t="str">
            <v>(Required) SPECIFY MUNICIPAL STANDARD</v>
          </cell>
          <cell r="G5704">
            <v>0</v>
          </cell>
        </row>
        <row r="5705">
          <cell r="A5705" t="str">
            <v>638E11296</v>
          </cell>
          <cell r="B5705" t="str">
            <v>Y</v>
          </cell>
          <cell r="C5705" t="str">
            <v>EACH</v>
          </cell>
          <cell r="D5705" t="str">
            <v>3/4" AIR RELEASE VALVE</v>
          </cell>
          <cell r="F5705" t="str">
            <v>(Required) SPECIFY MUNICIPAL STANDARD</v>
          </cell>
          <cell r="G5705">
            <v>0</v>
          </cell>
        </row>
        <row r="5706">
          <cell r="A5706" t="str">
            <v>638E11297</v>
          </cell>
          <cell r="B5706" t="str">
            <v>Y</v>
          </cell>
          <cell r="C5706" t="str">
            <v>EACH</v>
          </cell>
          <cell r="D5706" t="str">
            <v>3/4" AIR RELEASE VALVE, AS PER PLAN</v>
          </cell>
          <cell r="F5706" t="str">
            <v>(Required) SPECIFY MUNICIPAL STANDARD</v>
          </cell>
          <cell r="G5706">
            <v>0</v>
          </cell>
        </row>
        <row r="5707">
          <cell r="A5707" t="str">
            <v>638E11300</v>
          </cell>
          <cell r="B5707" t="str">
            <v>Y</v>
          </cell>
          <cell r="C5707" t="str">
            <v>EACH</v>
          </cell>
          <cell r="D5707" t="str">
            <v>1" AIR RELEASE VALVE</v>
          </cell>
          <cell r="F5707" t="str">
            <v>(Required) SPECIFY MUNICIPAL STANDARD</v>
          </cell>
          <cell r="G5707">
            <v>0</v>
          </cell>
        </row>
        <row r="5708">
          <cell r="A5708" t="str">
            <v>638E11301</v>
          </cell>
          <cell r="B5708" t="str">
            <v>Y</v>
          </cell>
          <cell r="C5708" t="str">
            <v>EACH</v>
          </cell>
          <cell r="D5708" t="str">
            <v>1" AIR RELEASE VALVE, AS PER PLAN</v>
          </cell>
          <cell r="F5708" t="str">
            <v>(Required) SPECIFY MUNICIPAL STANDARD</v>
          </cell>
          <cell r="G5708">
            <v>0</v>
          </cell>
        </row>
        <row r="5709">
          <cell r="A5709" t="str">
            <v>638E11310</v>
          </cell>
          <cell r="B5709" t="str">
            <v>Y</v>
          </cell>
          <cell r="C5709" t="str">
            <v>EACH</v>
          </cell>
          <cell r="D5709" t="str">
            <v>2" AIR RELEASE VALVE</v>
          </cell>
          <cell r="F5709" t="str">
            <v>(Required) SPECIFY MUNICIPAL STANDARD</v>
          </cell>
          <cell r="G5709">
            <v>0</v>
          </cell>
        </row>
        <row r="5710">
          <cell r="A5710" t="str">
            <v>638E11500</v>
          </cell>
          <cell r="B5710" t="str">
            <v>Y</v>
          </cell>
          <cell r="C5710" t="str">
            <v>MBF</v>
          </cell>
          <cell r="D5710" t="str">
            <v>SHEETING AND BRACING ORDERED LEFT IN PLACE</v>
          </cell>
          <cell r="F5710" t="str">
            <v>(Required) SPECIFY MUNICIPAL STANDARD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 t="str">
            <v>(Required) ADD SUPPLEMENTAL DESCRIPTION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 t="str">
            <v>(Required) ADD SUPPLEMENTAL DESCRIPTION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 t="str">
            <v>(Required) ADD SUPPLEMENTAL DESCRIPTION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 t="str">
            <v>(Required) ADD SUPPLEMENTAL DESCRIPTION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F6373" t="str">
            <v>(Required) ADD SUPPLEMENTAL DESCRIPTION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F6447" t="str">
            <v>(Required) ADD SUPPLEMENTAL DESCRIPTION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F6448" t="str">
            <v>(Required) ADD SUPPLEMENTAL DESCRIPTION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F6449" t="str">
            <v>(Required) ADD SUPPLEMENTAL DESCRIPTION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F6549" t="str">
            <v>(Required) ADD SUPPLEMENTAL DESCRIPTION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F6550" t="str">
            <v>(Required) ADD SUPPLEMENTAL DESCRIPTION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F6551" t="str">
            <v>(Required) ADD SUPPLEMENTAL DESCRIPTION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F6552" t="str">
            <v>(Required) ADD SUPPLEMENTAL DESCRIPTION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F6601" t="str">
            <v>(Required) ADD SUPPLEMENTAL DESCRIPTION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F6642" t="str">
            <v>(Required) ADD SUPPLEMENTAL DESCRIPTION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F6643" t="str">
            <v>(Required) ADD SUPPLEMENTAL DESCRIPTION</v>
          </cell>
          <cell r="G6643">
            <v>0</v>
          </cell>
        </row>
        <row r="6644">
          <cell r="A6644" t="str">
            <v>646E10600</v>
          </cell>
          <cell r="B6644" t="str">
            <v>Y</v>
          </cell>
          <cell r="C6644" t="str">
            <v>FT</v>
          </cell>
          <cell r="D6644" t="str">
            <v>TRANSVERSE/DIAGONAL LINE</v>
          </cell>
          <cell r="F6644" t="str">
            <v>DESIGN BUILD PROJECTS ONLY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F6651" t="str">
            <v>(Required) SPECIFY TYPE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F6652" t="str">
            <v>(Required) SPECIFY TYPE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F6655" t="str">
            <v>(Required) SPECIFY TYPE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F6656" t="str">
            <v>(Required) SPECIFY TYPE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F6657" t="str">
            <v>(Required) SPECIFY TYPE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F6658" t="str">
            <v>(Required) SPECIFY TYPE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F6659" t="str">
            <v>(Required) SPECIFY TYPE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F6660" t="str">
            <v>(Required) SPECIFY TYPE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F6661" t="str">
            <v>(Required) SPECIFY TYPE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F6662" t="str">
            <v>(Required) SPECIFY TYPE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F6663" t="str">
            <v>(Required) SPECIFY TYPE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F6664" t="str">
            <v>(Required) SPECIFY TYPE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F6665" t="str">
            <v>(Required) SPECIFY TYPE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F6666" t="str">
            <v>(Required) SPECIFY TYPE AND CONDITION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F6667" t="str">
            <v>(Required) SPECIFY TYPE AND CONDITION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F6668" t="str">
            <v>(Required) SPECIFY TYPE AND CONDITION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F6669" t="str">
            <v>(Required) SPECIFY TYPE AND CONDITION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F6670" t="str">
            <v>(Required) SPECIFY TYPE AND CONDITION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F6671" t="str">
            <v>(Required) SPECIFY TYPE AND CONDITION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F6672" t="str">
            <v>(Required) SPECIFY TYPE AND CONDITION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F6673" t="str">
            <v>(Required) SPECIFY TYPE AND CONDITION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F6674" t="str">
            <v>(Required) SPECIFY TYPE AND CONDITION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F6675" t="str">
            <v>(Required) SPECIFY TYPE AND CONDITION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F6676" t="str">
            <v>(Required) SPECIFY TYPE AND CONDITION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F6677" t="str">
            <v>(Required) SPECIFY TYPE AND CONDITION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F6678" t="str">
            <v>(Required) SPECIFY TYPE AND CONDITION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F6679" t="str">
            <v>(Required) SPECIFY TYPE AND CONDITION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F6680" t="str">
            <v>(Required) SPECIFY TYPE AND CONDITION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F6681" t="str">
            <v>(Required) SPECIFY TYPE AND CONDITION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F6682" t="str">
            <v>(Required) SPECIFY TYPE AND CONDITION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F6683" t="str">
            <v>(Required) SPECIFY TYPE AND CONDITION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F6684" t="str">
            <v>(Required) SPECIFY TYPE AND CONDITION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F6685" t="str">
            <v>(Required) SPECIFY TYPE AND CONDITION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 t="str">
            <v>(Required) SPECIFY TYPE AND CONDITION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 t="str">
            <v>(Required) SPECIFY TYPE AND CONDITION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 t="str">
            <v>(Required) SPECIFY TYPE AND CONDITION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F6689" t="str">
            <v>(Required) SPECIFY TYPE AND CONDITION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F6690" t="str">
            <v>(Required) SPECIFY TYPE AND CONDITION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F6691" t="str">
            <v>(Required) SPECIFY TYPE AND CONDITION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F6692" t="str">
            <v>(Required) SPECIFY TYPE AND CONDITION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F6693" t="str">
            <v>(Required) SPECIFY TYPE AND CONDITION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F6697" t="str">
            <v>(Required) SPECIFY TYPE AND CONDITION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F6698" t="str">
            <v>(Required) SPECIFY TYPE AND CONDITION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F6699" t="str">
            <v>(Required) SPECIFY TYPE AND CONDITION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F6700" t="str">
            <v>(Required) SPECIFY TYPE AND CONDITION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F6703" t="str">
            <v>(Required) SPECIFY TYPE AND CONDITION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F6704" t="str">
            <v>(Required) SPECIFY TYPE AND CONDITION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F6705" t="str">
            <v>(Required) SPECIFY TYPE AND CONDITION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F6706" t="str">
            <v>(Required) SPECIFY TYPE AND CONDITION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F6707" t="str">
            <v>(Required) SPECIFY TYPE AND CONDITION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F6708" t="str">
            <v>(Required) SPECIFY TYPE AND CONDITION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F6709" t="str">
            <v>(Required) SPECIFY TYPE AND CONDITION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F6710" t="str">
            <v>(Required) SPECIFY TYPE AND CONDITION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F6711" t="str">
            <v>(Required) SPECIFY TYPE AND CONDITION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F6712" t="str">
            <v>(Required) SPECIFY TYPE AND CONDITION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F6713" t="str">
            <v>(Required) SPECIFY TYPE AND CONDITION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F6714" t="str">
            <v>(Required) SPECIFY TYPE AND CONDITION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F6715" t="str">
            <v>(Required) SPECIFY TYPE AND CONDITION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F6716" t="str">
            <v>(Required) SPECIFY TYPE AND CONDITION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F6717" t="str">
            <v>(Required) SPECIFY TYPE AND CONDITION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F6718" t="str">
            <v>(Required) SPECIFY TYPE AND CONDITION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F6719" t="str">
            <v>(Required) SPECIFY TYPE AND CONDITION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F6720" t="str">
            <v>(Required) SPECIFY TYPE AND CONDITION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F6721" t="str">
            <v>(Required) SPECIFY TYPE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F6722" t="str">
            <v>(Required) SPECIFY TYPE AND CONDITION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F6723" t="str">
            <v>(Required) SPECIFY TYPE AND CONDITION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F6724" t="str">
            <v>(Required) SPECIFY TYPE AND CONDITION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F6725" t="str">
            <v>(Required) SPECIFY TYPE AND CONDITION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F6726" t="str">
            <v>(Required) SPECIFY TYPE AND CONDITION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F6727" t="str">
            <v>(Required) SPECIFY TYPE AND CONDITION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F6728" t="str">
            <v>(Required) SPECIFY TYPE AND CONDITION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F6729" t="str">
            <v>(Required) SPECIFY TYPE AND CONDITION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F6730" t="str">
            <v>(Required) SPECIFY TYPE AND CONDITION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F6731" t="str">
            <v>(Required) SPECIFY TYPE AND CONDITION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F6732" t="str">
            <v>(Required) SPECIFY TYPE AND CONDITION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F6733" t="str">
            <v>(Required) SPECIFY TYPE AND CONDITION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F6734" t="str">
            <v>(Required) SPECIFY TYPE AND CONDITION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F6735" t="str">
            <v>(Required) SPECIFY TYPE AND CONDITION</v>
          </cell>
          <cell r="G6735">
            <v>0</v>
          </cell>
        </row>
        <row r="6736">
          <cell r="A6736" t="str">
            <v>647E20410</v>
          </cell>
          <cell r="B6736" t="str">
            <v>Y</v>
          </cell>
          <cell r="C6736" t="str">
            <v>EACH</v>
          </cell>
          <cell r="D6736" t="str">
            <v>SCHOOL SYMBOL MARKING, 72", TYPE B90</v>
          </cell>
          <cell r="F6736" t="str">
            <v>DESIGN BUILD PROJECTS ONLY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F6737" t="str">
            <v>(Required) ADD SUPPLEMENTAL DESCRIPTION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F6738" t="str">
            <v>(Required) ADD SUPPLEMENTAL DESCRIPTION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F6739" t="str">
            <v>(Required) ADD SUPPLEMENTAL DESCRIPTION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F6740" t="str">
            <v>(Required) ADD SUPPLEMENTAL DESCRIPTION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F6741" t="str">
            <v>(Required) ADD SUPPLEMENTAL DESCRIPTION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F6742" t="str">
            <v>(Required) ADD SUPPLEMENTAL DESCRIPTION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F6748" t="str">
            <v>(Required) ADD SUPPLEMENTAL DESCRIPTION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B6786" t="str">
            <v>Y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B6787" t="str">
            <v>Y</v>
          </cell>
          <cell r="C6787" t="str">
            <v>EACH</v>
          </cell>
          <cell r="D6787" t="str">
            <v>SPEED MEASUREMENT MARKING, TYPE B125</v>
          </cell>
          <cell r="F6787" t="str">
            <v>GENERAL ONLY</v>
          </cell>
          <cell r="G6787">
            <v>0</v>
          </cell>
        </row>
        <row r="6788">
          <cell r="A6788" t="str">
            <v>647E21013</v>
          </cell>
          <cell r="B6788" t="str">
            <v>Y</v>
          </cell>
          <cell r="C6788" t="str">
            <v>EACH</v>
          </cell>
          <cell r="D6788" t="str">
            <v>SPEED MEASUREMENT MARKING, TYPE B125, AS PER PLAN</v>
          </cell>
          <cell r="F6788" t="str">
            <v>NO ELEC/PLBG</v>
          </cell>
          <cell r="G6788">
            <v>0</v>
          </cell>
        </row>
        <row r="6789">
          <cell r="A6789" t="str">
            <v>647E50000</v>
          </cell>
          <cell r="B6789" t="str">
            <v>Y</v>
          </cell>
          <cell r="C6789" t="str">
            <v>FT</v>
          </cell>
          <cell r="D6789" t="str">
            <v>REMOVAL OF PAVEMENT MARKING</v>
          </cell>
          <cell r="F6789" t="str">
            <v>GENERAL ONLY</v>
          </cell>
          <cell r="G6789">
            <v>0</v>
          </cell>
        </row>
        <row r="6790">
          <cell r="A6790" t="str">
            <v>647E50010</v>
          </cell>
          <cell r="B6790" t="str">
            <v>Y</v>
          </cell>
          <cell r="C6790" t="str">
            <v>EACH</v>
          </cell>
          <cell r="D6790" t="str">
            <v>REMOVAL OF PAVEMENT MARKING</v>
          </cell>
          <cell r="F6790" t="str">
            <v>GENERAL ONLY</v>
          </cell>
          <cell r="G6790">
            <v>0</v>
          </cell>
        </row>
        <row r="6791">
          <cell r="A6791" t="str">
            <v>647E50020</v>
          </cell>
          <cell r="B6791" t="str">
            <v>Y</v>
          </cell>
          <cell r="C6791" t="str">
            <v>SF</v>
          </cell>
          <cell r="D6791" t="str">
            <v>REMOVAL OF PAVEMENT MARKING</v>
          </cell>
          <cell r="F6791" t="str">
            <v>GENERAL ONLY</v>
          </cell>
          <cell r="G6791">
            <v>0</v>
          </cell>
        </row>
        <row r="6792">
          <cell r="A6792" t="str">
            <v>647E50100</v>
          </cell>
          <cell r="B6792" t="str">
            <v>Y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>Y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>Y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>Y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>Y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B6797" t="str">
            <v>Y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B6798" t="str">
            <v>Y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B6799" t="str">
            <v>Y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B6800" t="str">
            <v>Y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B6801" t="str">
            <v>Y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B6802" t="str">
            <v>Y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B6803" t="str">
            <v>Y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B6804" t="str">
            <v>Y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B6805" t="str">
            <v>Y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B6806" t="str">
            <v>Y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B6807" t="str">
            <v>Y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B6808" t="str">
            <v>Y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B6809" t="str">
            <v>Y</v>
          </cell>
          <cell r="C6809" t="str">
            <v>MILE</v>
          </cell>
          <cell r="D6809" t="str">
            <v>CENTER LINE, AS PER PLAN</v>
          </cell>
          <cell r="F6809" t="str">
            <v>GENERAL ONLY</v>
          </cell>
          <cell r="G6809">
            <v>0</v>
          </cell>
        </row>
        <row r="6810">
          <cell r="A6810" t="str">
            <v>648E00400</v>
          </cell>
          <cell r="B6810" t="str">
            <v>Y</v>
          </cell>
          <cell r="C6810" t="str">
            <v>FT</v>
          </cell>
          <cell r="D6810" t="str">
            <v>CHANNELIZING LINE, 8"</v>
          </cell>
          <cell r="F6810" t="str">
            <v>PLUMBING ONLY</v>
          </cell>
          <cell r="G6810">
            <v>0</v>
          </cell>
        </row>
        <row r="6811">
          <cell r="A6811" t="str">
            <v>648E00401</v>
          </cell>
          <cell r="B6811" t="str">
            <v>Y</v>
          </cell>
          <cell r="C6811" t="str">
            <v>FT</v>
          </cell>
          <cell r="D6811" t="str">
            <v>CHANNELIZING LINE, 8", AS PER PLAN</v>
          </cell>
          <cell r="F6811" t="str">
            <v>PLUMBING ONLY</v>
          </cell>
          <cell r="G6811">
            <v>0</v>
          </cell>
        </row>
        <row r="6812">
          <cell r="A6812" t="str">
            <v>648E00404</v>
          </cell>
          <cell r="B6812" t="str">
            <v>Y</v>
          </cell>
          <cell r="C6812" t="str">
            <v>FT</v>
          </cell>
          <cell r="D6812" t="str">
            <v>CHANNELIZING LINE, 12"</v>
          </cell>
          <cell r="F6812" t="str">
            <v>PLUMBING ONLY</v>
          </cell>
          <cell r="G6812">
            <v>0</v>
          </cell>
        </row>
        <row r="6813">
          <cell r="A6813" t="str">
            <v>648E00405</v>
          </cell>
          <cell r="B6813" t="str">
            <v>Y</v>
          </cell>
          <cell r="C6813" t="str">
            <v>FT</v>
          </cell>
          <cell r="D6813" t="str">
            <v>CHANNELIZING LINE, 12", AS PER PLAN</v>
          </cell>
          <cell r="F6813" t="str">
            <v>PLUMBING ONLY</v>
          </cell>
          <cell r="G6813">
            <v>0</v>
          </cell>
        </row>
        <row r="6814">
          <cell r="A6814" t="str">
            <v>648E01500</v>
          </cell>
          <cell r="B6814" t="str">
            <v>Y</v>
          </cell>
          <cell r="C6814" t="str">
            <v>FT</v>
          </cell>
          <cell r="D6814" t="str">
            <v>DOTTED LINE, 4"</v>
          </cell>
          <cell r="F6814" t="str">
            <v>PLUMBING ONLY</v>
          </cell>
          <cell r="G6814">
            <v>0</v>
          </cell>
        </row>
        <row r="6815">
          <cell r="A6815" t="str">
            <v>648E01501</v>
          </cell>
          <cell r="B6815" t="str">
            <v>Y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B6816" t="str">
            <v>Y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B6817" t="str">
            <v>Y</v>
          </cell>
          <cell r="C6817" t="str">
            <v>FT</v>
          </cell>
          <cell r="D6817" t="str">
            <v>DOTTED LINE, 5", AS PER PLAN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648E01510</v>
          </cell>
          <cell r="B6818" t="str">
            <v>Y</v>
          </cell>
          <cell r="C6818" t="str">
            <v>FT</v>
          </cell>
          <cell r="D6818" t="str">
            <v>DOTTED LINE, 6"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648E01511</v>
          </cell>
          <cell r="B6819" t="str">
            <v>Y</v>
          </cell>
          <cell r="C6819" t="str">
            <v>FT</v>
          </cell>
          <cell r="D6819" t="str">
            <v>DOTTED LINE, 6", AS PER PLAN</v>
          </cell>
          <cell r="F6819" t="str">
            <v>ELECTRICAL ONLY</v>
          </cell>
          <cell r="G6819">
            <v>0</v>
          </cell>
        </row>
        <row r="6820">
          <cell r="A6820" t="str">
            <v>648E01514</v>
          </cell>
          <cell r="B6820" t="str">
            <v>Y</v>
          </cell>
          <cell r="C6820" t="str">
            <v>FT</v>
          </cell>
          <cell r="D6820" t="str">
            <v>DOTTED LINE, 8"</v>
          </cell>
          <cell r="F6820" t="str">
            <v>ELECTRICAL ONLY</v>
          </cell>
          <cell r="G6820">
            <v>0</v>
          </cell>
        </row>
        <row r="6821">
          <cell r="A6821" t="str">
            <v>648E01515</v>
          </cell>
          <cell r="B6821" t="str">
            <v>Y</v>
          </cell>
          <cell r="C6821" t="str">
            <v>FT</v>
          </cell>
          <cell r="D6821" t="str">
            <v>DOTTED LINE, 8", AS PER PLAN</v>
          </cell>
          <cell r="F6821" t="str">
            <v>ELECTRICAL ONLY</v>
          </cell>
          <cell r="G6821">
            <v>0</v>
          </cell>
        </row>
        <row r="6822">
          <cell r="A6822" t="str">
            <v>648E01520</v>
          </cell>
          <cell r="B6822" t="str">
            <v>Y</v>
          </cell>
          <cell r="C6822" t="str">
            <v>FT</v>
          </cell>
          <cell r="D6822" t="str">
            <v>DOTTED LINE, 12"</v>
          </cell>
          <cell r="F6822" t="str">
            <v>ELECTRICAL ONLY</v>
          </cell>
          <cell r="G6822">
            <v>0</v>
          </cell>
        </row>
        <row r="6823">
          <cell r="A6823" t="str">
            <v>648E01521</v>
          </cell>
          <cell r="B6823" t="str">
            <v>Y</v>
          </cell>
          <cell r="C6823" t="str">
            <v>FT</v>
          </cell>
          <cell r="D6823" t="str">
            <v>DOTTED LINE, 12", AS PER PLAN</v>
          </cell>
          <cell r="F6823" t="str">
            <v>ELECTRICAL ONLY</v>
          </cell>
          <cell r="G6823">
            <v>0</v>
          </cell>
        </row>
        <row r="6824">
          <cell r="A6824" t="str">
            <v>648E20000</v>
          </cell>
          <cell r="B6824" t="str">
            <v>Y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B6825" t="str">
            <v>Y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B6826" t="str">
            <v>Y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B6827" t="str">
            <v>Y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B6828" t="str">
            <v>Y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B6829" t="str">
            <v>Y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B6830" t="str">
            <v>Y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B6831" t="str">
            <v>Y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B6832" t="str">
            <v>Y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B6833" t="str">
            <v>Y</v>
          </cell>
          <cell r="C6833" t="str">
            <v>CY</v>
          </cell>
          <cell r="D6833" t="str">
            <v>PLACING STOCKPILED TOPSOIL, AS PER PLAN</v>
          </cell>
          <cell r="F6833" t="str">
            <v>ELECTRICAL ONLY</v>
          </cell>
          <cell r="G6833">
            <v>0</v>
          </cell>
        </row>
        <row r="6834">
          <cell r="A6834" t="str">
            <v>653E10000</v>
          </cell>
          <cell r="B6834" t="str">
            <v>Y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B6835" t="str">
            <v>Y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B6836" t="str">
            <v>Y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B6837" t="str">
            <v>Y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B6838" t="str">
            <v>Y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B6839" t="str">
            <v>Y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B6840" t="str">
            <v>Y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B6841" t="str">
            <v>Y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B6842" t="str">
            <v>Y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B6843" t="str">
            <v>Y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B6844" t="str">
            <v>Y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>Y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B6846" t="str">
            <v>Y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B6847" t="str">
            <v>Y</v>
          </cell>
          <cell r="C6847" t="str">
            <v>EACH</v>
          </cell>
          <cell r="D6847" t="str">
            <v>SOIL ANALYSIS TEST</v>
          </cell>
          <cell r="F6847" t="str">
            <v>DESIGN BUILD PROJECTS ONLY</v>
          </cell>
          <cell r="G6847">
            <v>0</v>
          </cell>
        </row>
        <row r="6848">
          <cell r="A6848" t="str">
            <v>659E00300</v>
          </cell>
          <cell r="B6848" t="str">
            <v>Y</v>
          </cell>
          <cell r="C6848" t="str">
            <v>CY</v>
          </cell>
          <cell r="D6848" t="str">
            <v>TOPSOIL</v>
          </cell>
          <cell r="F6848" t="str">
            <v>DESIGN BUILD PROJECTS ONLY</v>
          </cell>
          <cell r="G6848">
            <v>0</v>
          </cell>
        </row>
        <row r="6849">
          <cell r="A6849" t="str">
            <v>659E00301</v>
          </cell>
          <cell r="B6849" t="str">
            <v>Y</v>
          </cell>
          <cell r="C6849" t="str">
            <v>CY</v>
          </cell>
          <cell r="D6849" t="str">
            <v>TOPSOIL, AS PER PLAN</v>
          </cell>
          <cell r="F6849" t="str">
            <v>DESIGN BUILD PROJECTS ONLY</v>
          </cell>
          <cell r="G6849">
            <v>0</v>
          </cell>
        </row>
        <row r="6850">
          <cell r="A6850" t="str">
            <v>659E00500</v>
          </cell>
          <cell r="B6850" t="str">
            <v>Y</v>
          </cell>
          <cell r="C6850" t="str">
            <v>SY</v>
          </cell>
          <cell r="D6850" t="str">
            <v>SEEDING AND MULCHING, CLASS 1</v>
          </cell>
          <cell r="F6850" t="str">
            <v>DESIGN BUILD PROJECTS ONLY</v>
          </cell>
          <cell r="G6850">
            <v>0</v>
          </cell>
        </row>
        <row r="6851">
          <cell r="A6851" t="str">
            <v>659E00501</v>
          </cell>
          <cell r="B6851" t="str">
            <v>Y</v>
          </cell>
          <cell r="C6851" t="str">
            <v>SY</v>
          </cell>
          <cell r="D6851" t="str">
            <v>SEEDING AND MULCHING, CLASS 1, AS PER PLAN</v>
          </cell>
          <cell r="F6851" t="str">
            <v>DESIGN BUILD PROJECTS ONLY</v>
          </cell>
          <cell r="G6851">
            <v>0</v>
          </cell>
        </row>
        <row r="6852">
          <cell r="A6852" t="str">
            <v>659E00510</v>
          </cell>
          <cell r="B6852" t="str">
            <v>Y</v>
          </cell>
          <cell r="C6852" t="str">
            <v>SY</v>
          </cell>
          <cell r="D6852" t="str">
            <v>SEEDING AND MULCHING, CLASS 2</v>
          </cell>
          <cell r="F6852" t="str">
            <v>DESIGN BUILD PROJECTS ONLY</v>
          </cell>
          <cell r="G6852">
            <v>0</v>
          </cell>
        </row>
        <row r="6853">
          <cell r="A6853" t="str">
            <v>659E00511</v>
          </cell>
          <cell r="B6853" t="str">
            <v>Y</v>
          </cell>
          <cell r="C6853" t="str">
            <v>SY</v>
          </cell>
          <cell r="D6853" t="str">
            <v>SEEDING AND MULCHING, CLASS 2, AS PER PLAN</v>
          </cell>
          <cell r="F6853" t="str">
            <v>DESIGN BUILD PROJECTS ONLY</v>
          </cell>
          <cell r="G6853">
            <v>0</v>
          </cell>
        </row>
        <row r="6854">
          <cell r="A6854" t="str">
            <v>659E00520</v>
          </cell>
          <cell r="B6854" t="str">
            <v>Y</v>
          </cell>
          <cell r="C6854" t="str">
            <v>SY</v>
          </cell>
          <cell r="D6854" t="str">
            <v>SEEDING AND MULCHING, CLASS 3A</v>
          </cell>
          <cell r="F6854" t="str">
            <v>DESIGN BUILD PROJECTS ONLY</v>
          </cell>
          <cell r="G6854">
            <v>0</v>
          </cell>
        </row>
        <row r="6855">
          <cell r="A6855" t="str">
            <v>659E00530</v>
          </cell>
          <cell r="B6855" t="str">
            <v>Y</v>
          </cell>
          <cell r="C6855" t="str">
            <v>SY</v>
          </cell>
          <cell r="D6855" t="str">
            <v>SEEDING AND MULCHING, CLASS 3B</v>
          </cell>
          <cell r="F6855" t="str">
            <v>DESIGN BUILD PROJECTS ONLY</v>
          </cell>
          <cell r="G6855">
            <v>0</v>
          </cell>
        </row>
        <row r="6856">
          <cell r="A6856" t="str">
            <v>659E00531</v>
          </cell>
          <cell r="B6856" t="str">
            <v>Y</v>
          </cell>
          <cell r="C6856" t="str">
            <v>SY</v>
          </cell>
          <cell r="D6856" t="str">
            <v>SEEDING AND MULCHING, CLASS 3B, AS PER PLAN</v>
          </cell>
          <cell r="F6856" t="str">
            <v>DESIGN BUILD PROJECTS ONLY</v>
          </cell>
          <cell r="G6856">
            <v>0</v>
          </cell>
        </row>
        <row r="6857">
          <cell r="A6857" t="str">
            <v>659E00540</v>
          </cell>
          <cell r="B6857" t="str">
            <v>Y</v>
          </cell>
          <cell r="C6857" t="str">
            <v>SY</v>
          </cell>
          <cell r="D6857" t="str">
            <v>SEEDING AND MULCHING, CLASS 3C</v>
          </cell>
          <cell r="F6857" t="str">
            <v>(Required) DESIGN BUILD PROJECTS ONLY</v>
          </cell>
          <cell r="G6857">
            <v>0</v>
          </cell>
        </row>
        <row r="6858">
          <cell r="A6858" t="str">
            <v>659E00541</v>
          </cell>
          <cell r="B6858" t="str">
            <v>Y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B6859" t="str">
            <v>Y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B6860" t="str">
            <v>Y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B6861" t="str">
            <v>Y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B6862" t="str">
            <v>Y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B6863" t="str">
            <v>Y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B6864" t="str">
            <v>Y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B6865" t="str">
            <v>Y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B6866" t="str">
            <v>Y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B6867" t="str">
            <v>Y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B6868" t="str">
            <v>Y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B6869" t="str">
            <v>Y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B6870" t="str">
            <v>Y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B6871" t="str">
            <v>Y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B6872" t="str">
            <v>Y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B6873" t="str">
            <v>Y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B6874" t="str">
            <v>Y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B6875" t="str">
            <v>Y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B6876" t="str">
            <v>Y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B6877" t="str">
            <v>Y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B6878" t="str">
            <v>Y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B6879" t="str">
            <v>Y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B6880" t="str">
            <v>Y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B6881" t="str">
            <v>Y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B6882" t="str">
            <v>Y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B6883" t="str">
            <v>Y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B6884" t="str">
            <v>Y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B6885" t="str">
            <v>Y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>Y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>Y</v>
          </cell>
          <cell r="C6888" t="str">
            <v>SY</v>
          </cell>
          <cell r="D6888" t="str">
            <v>SODDING REINFORCED</v>
          </cell>
          <cell r="F6888" t="str">
            <v>(Required) ADD SUPPLEMENTAL DESCRIPTION</v>
          </cell>
          <cell r="G6888">
            <v>0</v>
          </cell>
        </row>
        <row r="6889">
          <cell r="A6889" t="str">
            <v>660E20001</v>
          </cell>
          <cell r="B6889" t="str">
            <v>Y</v>
          </cell>
          <cell r="C6889" t="str">
            <v>SY</v>
          </cell>
          <cell r="D6889" t="str">
            <v>SODDING REINFORCED, AS PER PLAN</v>
          </cell>
          <cell r="F6889" t="str">
            <v>(Required) ADD SUPPLEMENTAL DESCRIPTION</v>
          </cell>
          <cell r="G6889">
            <v>0</v>
          </cell>
        </row>
        <row r="6890">
          <cell r="A6890" t="str">
            <v>660E25000</v>
          </cell>
          <cell r="B6890" t="str">
            <v>Y</v>
          </cell>
          <cell r="C6890" t="str">
            <v>SY</v>
          </cell>
          <cell r="D6890" t="str">
            <v>SODDING STAKED</v>
          </cell>
          <cell r="F6890" t="str">
            <v>(Required) ADD SUPPLEMENTAL DESCRIPTION</v>
          </cell>
          <cell r="G6890">
            <v>0</v>
          </cell>
        </row>
        <row r="6891">
          <cell r="A6891" t="str">
            <v>660E25001</v>
          </cell>
          <cell r="B6891" t="str">
            <v>Y</v>
          </cell>
          <cell r="C6891" t="str">
            <v>SY</v>
          </cell>
          <cell r="D6891" t="str">
            <v>SODDING STAKED, AS PER PLAN</v>
          </cell>
          <cell r="F6891" t="str">
            <v>(Required) ADD SUPPLEMENTAL DESCRIPTION</v>
          </cell>
          <cell r="G6891">
            <v>0</v>
          </cell>
        </row>
        <row r="6892">
          <cell r="A6892" t="str">
            <v>660E30000</v>
          </cell>
          <cell r="B6892" t="str">
            <v>Y</v>
          </cell>
          <cell r="C6892" t="str">
            <v>SY</v>
          </cell>
          <cell r="D6892" t="str">
            <v>SODDING UNSTAKED</v>
          </cell>
          <cell r="F6892" t="str">
            <v>(Required) ADD SUPPLEMENTAL DESCRIPTION</v>
          </cell>
          <cell r="G6892">
            <v>0</v>
          </cell>
        </row>
        <row r="6893">
          <cell r="A6893" t="str">
            <v>660E30001</v>
          </cell>
          <cell r="B6893" t="str">
            <v>Y</v>
          </cell>
          <cell r="C6893" t="str">
            <v>SY</v>
          </cell>
          <cell r="D6893" t="str">
            <v>SODDING UNSTAKED, AS PER PLAN</v>
          </cell>
          <cell r="F6893" t="str">
            <v>(Required) ADD SUPPLEMENTAL DESCRIPTION</v>
          </cell>
          <cell r="G6893">
            <v>0</v>
          </cell>
        </row>
        <row r="6894">
          <cell r="A6894" t="str">
            <v>661E00100</v>
          </cell>
          <cell r="B6894" t="str">
            <v>Y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>Y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>Y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B6897" t="str">
            <v>Y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B6898" t="str">
            <v>Y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>Y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>Y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>Y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>Y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>Y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>Y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>Y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>Y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>Y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>Y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>Y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>Y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>Y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>Y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>Y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>Y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>Y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>Y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>Y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>Y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>Y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>Y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>Y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>Y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>Y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>Y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>Y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>Y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>Y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>Y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>Y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>Y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>Y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>Y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Y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>Y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>Y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>Y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>Y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>Y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>Y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>Y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>Y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>Y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>Y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>Y</v>
          </cell>
          <cell r="C6944" t="str">
            <v>GAL</v>
          </cell>
          <cell r="D6944" t="str">
            <v>LANDSCAPE WATERING</v>
          </cell>
          <cell r="F6944" t="str">
            <v>(Required) ADD SUPPLEMENTAL DESCRIPTION</v>
          </cell>
          <cell r="G6944">
            <v>0</v>
          </cell>
        </row>
        <row r="6945">
          <cell r="A6945" t="str">
            <v>661E31001</v>
          </cell>
          <cell r="B6945" t="str">
            <v>Y</v>
          </cell>
          <cell r="C6945" t="str">
            <v>GAL</v>
          </cell>
          <cell r="D6945" t="str">
            <v>LANDSCAPE WATERING, AS PER PLAN</v>
          </cell>
          <cell r="F6945" t="str">
            <v>(Required) ADD SUPPLEMENTAL DESCRIPTION</v>
          </cell>
          <cell r="G6945">
            <v>0</v>
          </cell>
        </row>
        <row r="6946">
          <cell r="A6946" t="str">
            <v>661E40000</v>
          </cell>
          <cell r="B6946" t="str">
            <v>Y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>Y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>Y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>Y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>Y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>Y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>Y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>Y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>Y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>Y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>Y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>Y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>Y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>Y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>Y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>Y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>Y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>Y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>Y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>Y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>Y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>Y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>Y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>Y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>Y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>Y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>Y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>Y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>Y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>Y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>Y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>Y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>Y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F7067" t="str">
            <v>(Required) ADD SUPPLEMENTAL DESCRIPTION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 t="str">
            <v>(Required) ADD SUPPLEMENTAL DESCRIPTION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F7069" t="str">
            <v>DESIGN BUILD PROJECTS ONLY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F7072" t="str">
            <v>(Optional) SPECIFY IF PERFORMANCE TESTING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F7073" t="str">
            <v>(Optional) SPECIFY IF PERFORMANCE TESTING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F7074" t="str">
            <v>(Optional) SPECIFY IF PERFORMANCE TESTING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F7075" t="str">
            <v>(Optional) SPECIFY IF PERFORMANCE TESTING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F7077" t="str">
            <v>(Optional) SPECIFY IF PERFORMANCE TESTING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F7078" t="str">
            <v>(Optional) SPECIFY IF PERFORMANCE TESTING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F7079" t="str">
            <v>(Optional) SPECIFY IF PERFORMANCE TESTING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F7080" t="str">
            <v>(Optional) SPECIFY IF PERFORMANCE TESTING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F7081" t="str">
            <v>(Optional) SPECIFY IF PERFORMANCE TESTING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 t="str">
            <v>(Optional) SPECIFY IF PERFORMANCE TESTING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 t="str">
            <v>(Optional) SPECIFY IF PERFORMANCE TESTING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 t="str">
            <v>(Optional) SPECIFY IF PERFORMANCE TESTING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 t="str">
            <v>(Optional) SPECIFY IF PERFORMANCE TESTING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 t="str">
            <v>(Optional) SPECIFY IF PERFORMANCE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 t="str">
            <v>(Optional) SPECIFY IF PERFORMANCE TESTING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 t="str">
            <v>(Optional) SPECIFY IF PERFORMANCE TESTING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 t="str">
            <v>(Optional) SPECIFY IF PERFORMANCE TESTING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F7102" t="str">
            <v>(Optional) SPECIFY IF PERFORMANCE TESTING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F7103" t="str">
            <v>(Optional) SPECIFY IF PERFORMANCE TESTING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F7104" t="str">
            <v>(Optional) SPECIFY IF PERFORMANCE TESTING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F7105" t="str">
            <v>(Optional) SPECIFY IF PERFORMANCE TESTING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F7106" t="str">
            <v>(Optional) SPECIFY IF PERFORMANCE TESTING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F7107" t="str">
            <v>(Optional) SPECIFY IF PERFORMANCE TESTING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F7108" t="str">
            <v>(Optional) SPECIFY IF PERFORMANCE TESTING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F7109" t="str">
            <v>(Optional) SPECIFY IF PERFORMANCE TESTING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F7110" t="str">
            <v>(Optional) SPECIFY IF PERFORMANCE TESTING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F7111" t="str">
            <v>(Optional) SPECIFY IF PERFORMANCE TESTING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F7112" t="str">
            <v>(Optional) SPECIFY IF PERFORMANCE TESTING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F7113" t="str">
            <v>(Optional) SPECIFY IF PERFORMANCE TESTING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F7114" t="str">
            <v>(Optional) SPECIFY IF PERFORMANCE TESTING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F7115" t="str">
            <v>(Optional) SPECIFY IF PERFORMANCE TESTING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F7116" t="str">
            <v>(Optional) SPECIFY IF PERFORMANCE TESTING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F7117" t="str">
            <v>(Optional) SPECIFY IF PERFORMANCE TESTING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F7118" t="str">
            <v>(Optional) SPECIFY IF PERFORMANCE TESTING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F7119" t="str">
            <v>(Optional) SPECIFY IF PERFORMANCE TESTING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F7120" t="str">
            <v>(Optional) SPECIFY IF PERFORMANCE TESTING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 t="str">
            <v>(Optional) SPECIFY IF PERFORMANCE TESTING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 t="str">
            <v>(Optional) SPECIFY IF PERFORMANCE TESTING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 t="str">
            <v>(Optional) SPECIFY IF PERFORMANCE TESTING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 t="str">
            <v>(Optional) SPECIFY IF PERFORMANCE TESTING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 t="str">
            <v>(Optional) SPECIFY IF PERFORMANCE TESTING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 t="str">
            <v>(Optional) SPECIFY IF PERFORMANCE TESTING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F7236" t="str">
            <v>FOR ITS PROJECTS ONLY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B7238" t="str">
            <v>Y</v>
          </cell>
          <cell r="C7238" t="str">
            <v>FT</v>
          </cell>
          <cell r="D7238" t="str">
            <v>FIBER OPTIC CABLE, ARMORED, 18 FIBER, AS PER PLAN</v>
          </cell>
          <cell r="F7238" t="str">
            <v>DESIGN BUILD PROJECTS ONLY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F7258" t="str">
            <v>(Required) LOCATION REQUIRED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F7259" t="str">
            <v>(Required) LOCATION REQUIRED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F7260" t="str">
            <v>(Required) SEE SS820 FOR SUPP DESCRIPTION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F7286" t="str">
            <v>(Required) ADD SUPPLEMENTAL DESCRIPTION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F7304" t="str">
            <v>(Required) SPECIFY DEPTH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B7322" t="str">
            <v>Y</v>
          </cell>
          <cell r="C7322" t="str">
            <v>FT</v>
          </cell>
          <cell r="D7322" t="str">
            <v>WET REFLECTIVE TRAFFIC PAINT, DOTTED LINE, 4"</v>
          </cell>
          <cell r="F7322" t="str">
            <v>DESIGN BUILD PROJECTS ONLY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 t="str">
            <v>(Required) SPECIFY SIZE (___" DIAMETER)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 t="str">
            <v>(Required) SPECIFY SIZE (___" DIAMETER)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 t="str">
            <v xml:space="preserve">(Required) 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 t="str">
            <v xml:space="preserve">(Required) 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 t="str">
            <v>(Required) SPECIFY SIZE (SPAN X RISE)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 t="str">
            <v>(Required) SPECIFY SIZE (SPAN X RISE)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 t="str">
            <v>(Required) SPECIFY SIZE AND TYPE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 t="str">
            <v>(Required) SPECIFY SIZE AND TYPE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 t="str">
            <v>(Required) SPECIFY SIZE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 t="str">
            <v>(Required) SPECIFY SIZE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 t="str">
            <v>(Required) SPECIFY SIZE (RISE X SPAN)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 t="str">
            <v>(Required) SPECIFY SIZE (RISE X SPAN)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 t="str">
            <v>(Required) SPECIFY SIZE (RISE X SPAN)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 t="str">
            <v>(Required) SPECIFY SIZE (RISE X SPAN)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 t="str">
            <v>(Required) SPECIFY SPAN X RISE OR SIZE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 t="str">
            <v>(Required) SPECIFY SPAN X RISE OR SIZE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 t="str">
            <v>(Required) ADD SUPPLEMENTAL DESCRIPTION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 t="str">
            <v>(Required) SPECIFY THICKNESS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F7393" t="str">
            <v>(Required) SPECIFY THICKNESS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F7394" t="str">
            <v>(Required) SPECIFY THICKNESS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F7395" t="str">
            <v>(Required) SPECIFY THICKNESS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F7396" t="str">
            <v>(Required) SPECIFY THICKNESS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F7408" t="str">
            <v>(Required) SPECIFY NOMINAL THICKNESS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F7409" t="str">
            <v>(Required) SPECIFY NOMINAL THICKNESS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F7411" t="str">
            <v>(Required) SPECIFY THICKNESS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F7412" t="str">
            <v>(Required) SPECIFY THICKNESS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F7413" t="str">
            <v>(Required) SPECIFY THICKNESS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F7414" t="str">
            <v>(Required) SPECIFY THICKNESS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F7415" t="str">
            <v>(Required) SPECIFY THICKNESS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F7416" t="str">
            <v>(Required) SPECIFY THICKNESS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F7433" t="str">
            <v>(Required) SPECIFY THICKNESS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F7437" t="str">
            <v>(Required) ADD SUPPLEMENTAL DESCRIPTION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F7438" t="str">
            <v>(Required) ADD SUPPLEMENTAL DESCRIPTION</v>
          </cell>
          <cell r="G7438">
            <v>0</v>
          </cell>
        </row>
        <row r="7439">
          <cell r="A7439" t="str">
            <v>809E69210</v>
          </cell>
          <cell r="B7439" t="str">
            <v>Y</v>
          </cell>
          <cell r="C7439" t="str">
            <v>EACH</v>
          </cell>
          <cell r="D7439" t="str">
            <v>PREEMPT RECEIVING UNIT</v>
          </cell>
          <cell r="F7439" t="str">
            <v>DESIGN BUILD PROJECTS ONLY</v>
          </cell>
          <cell r="G7439">
            <v>0</v>
          </cell>
        </row>
        <row r="7440">
          <cell r="A7440" t="str">
            <v>809E69211</v>
          </cell>
          <cell r="B7440" t="str">
            <v>Y</v>
          </cell>
          <cell r="C7440" t="str">
            <v>EACH</v>
          </cell>
          <cell r="D7440" t="str">
            <v>PREEMPT RECEIVING UNIT, AS PER PLAN</v>
          </cell>
          <cell r="F7440" t="str">
            <v>DESIGN BUILD PROJECTS ONLY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F7492" t="str">
            <v>(Required) ADD SUPPLEMENTAL DESCRIPTION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F7503" t="str">
            <v>(Required) SPECIFY ___ KIP MAX. TEST LOAD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F7504" t="str">
            <v>(Required) SPECIFY ___ KIP MAX. TEST LOAD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F7505" t="str">
            <v>(Required) SPECIFY ___ KIP MAX. TEST LOAD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B7544" t="str">
            <v>Y</v>
          </cell>
          <cell r="C7544" t="str">
            <v>CY</v>
          </cell>
          <cell r="D7544" t="str">
            <v>GABIONS WITH ADDITIONAL COATING</v>
          </cell>
          <cell r="F7544" t="str">
            <v>DESIGN BUILD PROJECTS ONLY</v>
          </cell>
          <cell r="G7544">
            <v>0</v>
          </cell>
        </row>
        <row r="7545">
          <cell r="A7545" t="str">
            <v>838E20751</v>
          </cell>
          <cell r="B7545" t="str">
            <v>Y</v>
          </cell>
          <cell r="C7545" t="str">
            <v>CY</v>
          </cell>
          <cell r="D7545" t="str">
            <v>GABIONS WITH ADDITIONAL COATING, AS PER PLAN</v>
          </cell>
          <cell r="F7545" t="str">
            <v>DESIGN BUILD PROJECTS ONLY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F7546" t="str">
            <v>(Required) SPECIFY DEPTH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F7549" t="str">
            <v>(Required) SPECIFY CEMENT, FLY ASH, LIME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F7550" t="str">
            <v>(Required) SPECIFY FINE, COARSE, RAP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>Y</v>
          </cell>
          <cell r="C7575" t="str">
            <v>LB</v>
          </cell>
          <cell r="D7575" t="str">
            <v>CORRECTING ELEVATION OF CONCRETE APPROACH SLABS WITH HIGH DENSITY POLYURETHANE</v>
          </cell>
          <cell r="F7575" t="str">
            <v>DESIGN BUILD PROJECTS ONLY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 t="str">
            <v>(Required) ADD SUPPLEMENTAL DESCRIPTION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 t="str">
            <v xml:space="preserve">(Required) 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F7624" t="str">
            <v>(Required) ADD SUPPLEMENTAL DESCRIPTION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F7641" t="str">
            <v>(Required) SPECIFY DEPTH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F7642" t="str">
            <v>(Required) SPECIFY DEPTH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F7643" t="str">
            <v>(Required) SPECIFY DEPTH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F7644" t="str">
            <v>(Required) SPECIFY DEPTH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F7650" t="str">
            <v>(Required) SPECIFY SIZE (___" DIAMETER)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F7651" t="str">
            <v>(Required) SPECIFY SIZE (___" DIAMETER)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F7652" t="str">
            <v>(Required) SPECIFY SIZE (___" DIAMETER)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F7653" t="str">
            <v>(Required) SPECIFY SIZE ( ___" DIAMETER)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F7654" t="str">
            <v>SEE PROPOSAL NOTE 151</v>
          </cell>
          <cell r="G7654">
            <v>0</v>
          </cell>
        </row>
        <row r="7655">
          <cell r="A7655" t="str">
            <v>850E20000</v>
          </cell>
          <cell r="B7655" t="str">
            <v>Y</v>
          </cell>
          <cell r="C7655" t="str">
            <v>MILE</v>
          </cell>
          <cell r="D7655" t="str">
            <v>GROOVING FOR 4" RECESSED PAVEMENT MARKING, (CONCRETE)</v>
          </cell>
          <cell r="F7655" t="str">
            <v>(Required) ADD SUPP DESC - RAIL ONLY</v>
          </cell>
          <cell r="G7655">
            <v>0</v>
          </cell>
        </row>
        <row r="7656">
          <cell r="A7656" t="str">
            <v>850E20010</v>
          </cell>
          <cell r="B7656" t="str">
            <v>Y</v>
          </cell>
          <cell r="C7656" t="str">
            <v>MILE</v>
          </cell>
          <cell r="D7656" t="str">
            <v>GROOVING FOR 6" RECESSED PAVEMENT MARKING, (CONCRETE)</v>
          </cell>
          <cell r="F7656" t="str">
            <v>(Required) ADD SUPP DESC - RAIL ONLY</v>
          </cell>
          <cell r="G7656">
            <v>0</v>
          </cell>
        </row>
        <row r="7657">
          <cell r="A7657" t="str">
            <v>850E20011</v>
          </cell>
          <cell r="B7657" t="str">
            <v>Y</v>
          </cell>
          <cell r="C7657" t="str">
            <v>MILE</v>
          </cell>
          <cell r="D7657" t="str">
            <v>GROOVING FOR 6" RECESSED PAVEMENT MARKING, (CONCRETE), AS PER PLAN</v>
          </cell>
          <cell r="F7657" t="str">
            <v>(Required) ADD SUPP DESC - RAIL ONLY</v>
          </cell>
          <cell r="G7657">
            <v>0</v>
          </cell>
        </row>
        <row r="7658">
          <cell r="A7658" t="str">
            <v>850E20020</v>
          </cell>
          <cell r="B7658" t="str">
            <v>Y</v>
          </cell>
          <cell r="C7658" t="str">
            <v>MILE</v>
          </cell>
          <cell r="D7658" t="str">
            <v>GROOVING FOR 8" RECESSED PAVEMENT MARKING, (CONCRETE)</v>
          </cell>
          <cell r="F7658" t="str">
            <v>(Required) ADD SUPP DESC - RAIL ONLY</v>
          </cell>
          <cell r="G7658">
            <v>0</v>
          </cell>
        </row>
        <row r="7659">
          <cell r="A7659" t="str">
            <v>850E20030</v>
          </cell>
          <cell r="B7659" t="str">
            <v>Y</v>
          </cell>
          <cell r="C7659" t="str">
            <v>MILE</v>
          </cell>
          <cell r="D7659" t="str">
            <v>GROOVING FOR 12" RECESSED PAVEMENT MARKING, (CONCRETE)</v>
          </cell>
          <cell r="F7659" t="str">
            <v>(Required) ADD SUPP DESC - RAIL ONLY</v>
          </cell>
          <cell r="G7659">
            <v>0</v>
          </cell>
        </row>
        <row r="7660">
          <cell r="A7660" t="str">
            <v>850E20100</v>
          </cell>
          <cell r="B7660" t="str">
            <v>Y</v>
          </cell>
          <cell r="C7660" t="str">
            <v>FT</v>
          </cell>
          <cell r="D7660" t="str">
            <v>GROOVING FOR 4" RECESSED PAVEMENT MARKING, (CONCRETE)</v>
          </cell>
          <cell r="F7660" t="str">
            <v>(Required) ADD SUPP DESC - RAIL ONLY</v>
          </cell>
          <cell r="G7660">
            <v>0</v>
          </cell>
        </row>
        <row r="7661">
          <cell r="A7661" t="str">
            <v>850E20110</v>
          </cell>
          <cell r="B7661" t="str">
            <v>Y</v>
          </cell>
          <cell r="C7661" t="str">
            <v>FT</v>
          </cell>
          <cell r="D7661" t="str">
            <v>GROOVING FOR 6" RECESSED PAVEMENT MARKING, (CONCRETE)</v>
          </cell>
          <cell r="F7661" t="str">
            <v>(Required) ADD SUPP DESC - RAIL ONLY</v>
          </cell>
          <cell r="G7661">
            <v>0</v>
          </cell>
        </row>
        <row r="7662">
          <cell r="A7662" t="str">
            <v>850E20111</v>
          </cell>
          <cell r="B7662" t="str">
            <v>Y</v>
          </cell>
          <cell r="C7662" t="str">
            <v>FT</v>
          </cell>
          <cell r="D7662" t="str">
            <v>GROOVING FOR 6" RECESSED PAVEMENT MARKING, (CONCRETE), AS PER PLAN</v>
          </cell>
          <cell r="F7662" t="str">
            <v>(Required) ADD SUPP DESC - RAIL ONLY</v>
          </cell>
          <cell r="G7662">
            <v>0</v>
          </cell>
        </row>
        <row r="7663">
          <cell r="A7663" t="str">
            <v>850E20120</v>
          </cell>
          <cell r="B7663" t="str">
            <v>Y</v>
          </cell>
          <cell r="C7663" t="str">
            <v>FT</v>
          </cell>
          <cell r="D7663" t="str">
            <v>GROOVING FOR 8" RECESSED PAVEMENT MARKING, (CONCRETE)</v>
          </cell>
          <cell r="F7663" t="str">
            <v>(Required) ADD SUPP DESC - RAIL ONLY</v>
          </cell>
          <cell r="G7663">
            <v>0</v>
          </cell>
        </row>
        <row r="7664">
          <cell r="A7664" t="str">
            <v>850E20130</v>
          </cell>
          <cell r="B7664" t="str">
            <v>Y</v>
          </cell>
          <cell r="C7664" t="str">
            <v>FT</v>
          </cell>
          <cell r="D7664" t="str">
            <v>GROOVING FOR 12" RECESSED PAVEMENT MARKING, (CONCRETE)</v>
          </cell>
          <cell r="F7664" t="str">
            <v>(Required) ADD SUPP DESC - RAIL ONLY</v>
          </cell>
          <cell r="G7664">
            <v>0</v>
          </cell>
        </row>
        <row r="7665">
          <cell r="A7665" t="str">
            <v>850E20131</v>
          </cell>
          <cell r="B7665" t="str">
            <v>Y</v>
          </cell>
          <cell r="C7665" t="str">
            <v>FT</v>
          </cell>
          <cell r="D7665" t="str">
            <v>GROOVING FOR 12" RECESSED PAVEMENT MARKING, (CONCRETE), AS PER PLAN</v>
          </cell>
          <cell r="F7665" t="str">
            <v>(Required) ADD SUPP DESC - RAIL ONLY</v>
          </cell>
          <cell r="G7665">
            <v>0</v>
          </cell>
        </row>
        <row r="7666">
          <cell r="A7666" t="str">
            <v>851E10000</v>
          </cell>
          <cell r="B7666" t="str">
            <v>Y</v>
          </cell>
          <cell r="C7666" t="str">
            <v>SF</v>
          </cell>
          <cell r="D7666" t="str">
            <v>PRECAST GRAVITY AND SEMIGRAVITY RETAINING WALL</v>
          </cell>
          <cell r="F7666" t="str">
            <v>(Required) ADD SUPP DESC - RAIL ONLY</v>
          </cell>
          <cell r="G7666">
            <v>0</v>
          </cell>
        </row>
        <row r="7667">
          <cell r="A7667" t="str">
            <v>851E10001</v>
          </cell>
          <cell r="B7667" t="str">
            <v>Y</v>
          </cell>
          <cell r="C7667" t="str">
            <v>SF</v>
          </cell>
          <cell r="D7667" t="str">
            <v>PRECAST GRAVITY AND SEMIGRAVITY RETAINING WALL, AS PER PLAN</v>
          </cell>
          <cell r="F7667" t="str">
            <v>(Required) ADD SUPP DESC - RAIL ONLY</v>
          </cell>
          <cell r="G7667">
            <v>0</v>
          </cell>
        </row>
        <row r="7668">
          <cell r="A7668" t="str">
            <v>851E11000</v>
          </cell>
          <cell r="B7668" t="str">
            <v>Y</v>
          </cell>
          <cell r="C7668" t="str">
            <v>CY</v>
          </cell>
          <cell r="D7668" t="str">
            <v>NATURAL SOIL</v>
          </cell>
          <cell r="F7668" t="str">
            <v>(Required) ADD SUPPLEMENTAL DESCRIPTION</v>
          </cell>
          <cell r="G7668">
            <v>0</v>
          </cell>
        </row>
        <row r="7669">
          <cell r="A7669" t="str">
            <v>851E12000</v>
          </cell>
          <cell r="B7669" t="str">
            <v>Y</v>
          </cell>
          <cell r="C7669" t="str">
            <v>FT</v>
          </cell>
          <cell r="D7669" t="str">
            <v>CONCRETE COPING</v>
          </cell>
          <cell r="F7669" t="str">
            <v>(Required) ADD SUPPLEMENTAL DESCRIPTION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F7670" t="str">
            <v>USE ONLY WITH CHANGE ORDERS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F7671" t="str">
            <v>USE ONLY WITH CHANGE ORDERS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F7672" t="str">
            <v>USE ONLY WITH CHANGE ORDERS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F7674" t="str">
            <v>USE ONLY WITH CHANGE ORDERS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F7675" t="str">
            <v>USE ONLY WITH CHANGE ORDERS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F7676" t="str">
            <v>USE ONLY WITH CHANGE ORDERS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 t="str">
            <v>USE ONLY WITH CHANGE ORDERS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F7678" t="str">
            <v>USE ONLY WITH CHANGE ORDERS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F7679" t="str">
            <v>USE ONLY WITH CHANGE ORDERS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F7680" t="str">
            <v>USE ONLY WITH CHANGE ORDERS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F7681" t="str">
            <v>USE ONLY WITH CHANGE ORDERS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F7682" t="str">
            <v>USE ONLY WITH CHANGE ORDERS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F7683" t="str">
            <v>USE ONLY WITH CHANGE ORDERS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F7684" t="str">
            <v>USE ONLY WITH CHANGE ORDERS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F7685" t="str">
            <v>USE ONLY WITH CHANGE ORDERS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F7686" t="str">
            <v>USE ONLY WITH CHANGE ORDERS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F7687" t="str">
            <v>USE ONLY WITH CHANGE ORDERS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 t="str">
            <v>USE ONLY WITH CHANGE ORDERS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 t="str">
            <v>USE ONLY WITH CHANGE ORDERS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F7691" t="str">
            <v>USE ONLY WITH CHANGE ORDERS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F7692" t="str">
            <v>USE ONLY WITH CHANGE ORDERS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F7694" t="str">
            <v>USE ONLY WITH CHANGE ORDERS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F7695" t="str">
            <v>USE ONLY WITH CHANGE ORDERS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F7696" t="str">
            <v>USE ONLY WITH CHANGE ORDERS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F7698" t="str">
            <v>USE ONLY WITH CHANGE ORDERS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F7699" t="str">
            <v>USE ONLY WITH CHANGE ORDERS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F7703" t="str">
            <v>USE ONLY WITH CHANGE ORDERS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F7704" t="str">
            <v>USE ONLY WITH CHANGE ORDERS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F7705" t="str">
            <v>USE ONLY WITH CHANGE ORDERS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F7706" t="str">
            <v>USE ONLY WITH CHANGE ORDERS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F7707" t="str">
            <v>USE ONLY WITH CHANGE ORDERS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F7708" t="str">
            <v>USE ONLY WITH CHANGE ORDERS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F7709" t="str">
            <v>USE ONLY WITH CHANGE ORDERS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F7710" t="str">
            <v>USE ONLY WITH CHANGE ORDERS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F7711" t="str">
            <v>USE ONLY WITH CHANGE ORDERS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F7712" t="str">
            <v>USE ONLY WITH CHANGE ORDERS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F7713" t="str">
            <v>USE ONLY WITH CHANGE ORDERS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F7714" t="str">
            <v>USE ONLY WITH CHANGE ORDERS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F7715" t="str">
            <v>USE ONLY WITH CHANGE ORDERS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F7716" t="str">
            <v>USE ONLY WITH CHANGE ORDERS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74"/>
  <sheetViews>
    <sheetView showGridLines="0" tabSelected="1" topLeftCell="A85" zoomScale="85" zoomScaleNormal="85" workbookViewId="0">
      <selection activeCell="R111" sqref="R11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10.5703125" style="5" customWidth="1"/>
    <col min="5" max="5" width="12.7109375" style="5" customWidth="1"/>
    <col min="6" max="6" width="6.7109375" style="5" customWidth="1"/>
    <col min="7" max="7" width="4.28515625" style="5" customWidth="1"/>
    <col min="8" max="8" width="12.7109375" style="5" customWidth="1"/>
    <col min="9" max="9" width="6.7109375" style="5" customWidth="1"/>
    <col min="10" max="10" width="9.7109375" style="6" customWidth="1"/>
    <col min="11" max="32" width="9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3"/>
      <c r="F1" s="3" t="s">
        <v>7</v>
      </c>
      <c r="G1" s="3" t="s">
        <v>16</v>
      </c>
      <c r="H1" s="2" t="s">
        <v>15</v>
      </c>
      <c r="I1" s="1"/>
      <c r="J1" s="1"/>
      <c r="K1" s="24"/>
      <c r="L1" s="1"/>
      <c r="M1" s="1"/>
      <c r="N1" s="1"/>
      <c r="O1" s="24"/>
      <c r="P1" s="24"/>
      <c r="Q1" s="24"/>
      <c r="R1" s="24"/>
      <c r="S1" s="24"/>
      <c r="T1" s="24"/>
      <c r="U1" s="1"/>
      <c r="V1" s="1"/>
      <c r="W1" s="1"/>
      <c r="X1" s="1"/>
      <c r="Y1" s="1"/>
      <c r="Z1" s="1"/>
      <c r="AA1" s="1"/>
      <c r="AB1" s="1"/>
      <c r="AC1" s="26"/>
      <c r="AD1" s="26"/>
      <c r="AE1" s="26"/>
      <c r="AF1" s="26"/>
    </row>
    <row r="2" spans="1:38" ht="12.75" customHeight="1" x14ac:dyDescent="0.2">
      <c r="D2" s="2"/>
      <c r="E2" s="3"/>
      <c r="F2" s="3" t="s">
        <v>5</v>
      </c>
      <c r="G2" s="3" t="s">
        <v>17</v>
      </c>
      <c r="H2" s="2" t="s">
        <v>6</v>
      </c>
      <c r="I2" s="1"/>
      <c r="J2" s="1"/>
      <c r="K2" s="24"/>
      <c r="L2" s="1"/>
      <c r="M2" s="1"/>
      <c r="N2" s="1"/>
      <c r="O2" s="24"/>
      <c r="P2" s="24"/>
      <c r="Q2" s="24"/>
      <c r="R2" s="24"/>
      <c r="S2" s="24"/>
      <c r="T2" s="24"/>
      <c r="U2" s="1"/>
      <c r="V2" s="1"/>
      <c r="W2" s="1"/>
      <c r="X2" s="1"/>
      <c r="Y2" s="1"/>
      <c r="Z2" s="1"/>
      <c r="AA2" s="1"/>
      <c r="AB2" s="1"/>
      <c r="AC2" s="26"/>
      <c r="AD2" s="26"/>
      <c r="AE2" s="26"/>
      <c r="AF2" s="26"/>
    </row>
    <row r="3" spans="1:38" ht="12.75" customHeight="1" x14ac:dyDescent="0.2">
      <c r="D3" s="2"/>
      <c r="E3" s="3"/>
      <c r="F3" s="3"/>
      <c r="G3" s="3" t="s">
        <v>18</v>
      </c>
      <c r="H3" s="2" t="s">
        <v>13</v>
      </c>
      <c r="I3" s="1"/>
      <c r="J3" s="1"/>
      <c r="K3" s="2"/>
      <c r="L3" s="1"/>
      <c r="M3" s="1"/>
      <c r="N3" s="1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26"/>
      <c r="AD3" s="26"/>
      <c r="AE3" s="26"/>
      <c r="AF3" s="26"/>
    </row>
    <row r="4" spans="1:38" ht="12.75" customHeight="1" x14ac:dyDescent="0.2">
      <c r="D4" s="2"/>
      <c r="E4" s="4"/>
      <c r="F4" s="4"/>
      <c r="G4" s="3" t="s">
        <v>19</v>
      </c>
      <c r="H4" s="2" t="s">
        <v>14</v>
      </c>
      <c r="I4" s="1"/>
      <c r="J4" s="1"/>
      <c r="K4" s="2"/>
      <c r="L4" s="1"/>
      <c r="M4" s="1"/>
      <c r="N4" s="1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26"/>
      <c r="AD4" s="26"/>
      <c r="AE4" s="26"/>
      <c r="AF4" s="26"/>
    </row>
    <row r="5" spans="1:38" ht="12.75" customHeight="1" x14ac:dyDescent="0.2">
      <c r="D5" s="2"/>
      <c r="E5" s="4"/>
      <c r="F5" s="4"/>
      <c r="G5" s="3"/>
      <c r="H5" s="2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5"/>
      <c r="V5" s="25"/>
      <c r="W5" s="25"/>
      <c r="X5" s="1"/>
      <c r="Y5" s="1"/>
      <c r="Z5" s="25"/>
      <c r="AA5" s="25"/>
      <c r="AB5" s="25"/>
      <c r="AC5" s="26"/>
      <c r="AD5" s="26"/>
      <c r="AE5" s="26"/>
      <c r="AF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4">
        <f>AG7</f>
        <v>1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33</v>
      </c>
      <c r="D8" s="75" t="s">
        <v>8</v>
      </c>
      <c r="E8" s="75"/>
      <c r="F8" s="75"/>
      <c r="G8" s="75"/>
      <c r="H8" s="75"/>
      <c r="I8" s="75"/>
      <c r="J8" s="27"/>
      <c r="K8" s="27" t="s">
        <v>113</v>
      </c>
      <c r="L8" s="51" t="s">
        <v>114</v>
      </c>
      <c r="M8" s="27" t="s">
        <v>95</v>
      </c>
      <c r="N8" s="57" t="s">
        <v>97</v>
      </c>
      <c r="O8" s="27" t="s">
        <v>98</v>
      </c>
      <c r="P8" s="27" t="s">
        <v>99</v>
      </c>
      <c r="Q8" s="27" t="s">
        <v>100</v>
      </c>
      <c r="R8" s="27" t="s">
        <v>64</v>
      </c>
      <c r="S8" s="27" t="s">
        <v>65</v>
      </c>
      <c r="T8" s="27" t="s">
        <v>65</v>
      </c>
      <c r="U8" s="27" t="s">
        <v>65</v>
      </c>
      <c r="V8" s="27" t="s">
        <v>101</v>
      </c>
      <c r="W8" s="27" t="s">
        <v>66</v>
      </c>
      <c r="X8" s="27" t="s">
        <v>67</v>
      </c>
      <c r="Y8" s="27" t="s">
        <v>68</v>
      </c>
      <c r="Z8" s="27" t="s">
        <v>69</v>
      </c>
      <c r="AA8" s="27" t="s">
        <v>70</v>
      </c>
      <c r="AB8" s="27" t="s">
        <v>71</v>
      </c>
      <c r="AC8" s="27" t="s">
        <v>105</v>
      </c>
      <c r="AD8" s="27" t="s">
        <v>72</v>
      </c>
      <c r="AE8" s="27" t="s">
        <v>73</v>
      </c>
      <c r="AF8" s="27"/>
      <c r="AG8" s="27"/>
      <c r="AH8" s="27"/>
      <c r="AI8" s="27"/>
      <c r="AJ8" s="27"/>
    </row>
    <row r="9" spans="1:38" ht="12.75" customHeight="1" thickBot="1" x14ac:dyDescent="0.25">
      <c r="D9" s="75" t="s">
        <v>9</v>
      </c>
      <c r="E9" s="75"/>
      <c r="F9" s="75"/>
      <c r="G9" s="75"/>
      <c r="H9" s="75"/>
      <c r="I9" s="75"/>
      <c r="J9" s="52"/>
      <c r="K9" s="51"/>
      <c r="L9" s="51"/>
      <c r="M9" s="51" t="s">
        <v>96</v>
      </c>
      <c r="N9" s="51"/>
      <c r="O9" s="51"/>
      <c r="P9" s="52"/>
      <c r="Q9" s="52"/>
      <c r="R9" s="52"/>
      <c r="S9" s="52" t="s">
        <v>77</v>
      </c>
      <c r="T9" s="52" t="s">
        <v>78</v>
      </c>
      <c r="U9" s="52" t="s">
        <v>79</v>
      </c>
      <c r="V9" s="52"/>
      <c r="W9" s="52"/>
      <c r="X9" s="52"/>
      <c r="Y9" s="52"/>
      <c r="Z9" s="52"/>
      <c r="AA9" s="52"/>
      <c r="AB9" s="52" t="s">
        <v>109</v>
      </c>
      <c r="AC9" s="52" t="s">
        <v>109</v>
      </c>
      <c r="AD9" s="52"/>
      <c r="AE9" s="52"/>
      <c r="AF9" s="52"/>
      <c r="AG9" s="52"/>
      <c r="AH9" s="52"/>
      <c r="AI9" s="52"/>
      <c r="AJ9" s="52"/>
    </row>
    <row r="10" spans="1:38" ht="12.75" customHeight="1" x14ac:dyDescent="0.2">
      <c r="B10" s="122" t="s">
        <v>11</v>
      </c>
      <c r="D10" s="72" t="s">
        <v>21</v>
      </c>
      <c r="E10" s="87" t="s">
        <v>1</v>
      </c>
      <c r="F10" s="88"/>
      <c r="G10" s="88"/>
      <c r="H10" s="88"/>
      <c r="I10" s="89"/>
      <c r="J10" s="111" t="s">
        <v>20</v>
      </c>
      <c r="K10" s="58" t="str">
        <f t="shared" ref="K10:AF10" si="0">IF(OR(TRIM(K8)=0,TRIM(K8)=""),"",IF(IFERROR(TRIM(INDEX(QryItemNamed,MATCH(TRIM(K8),ITEM,0),2)),"")="Y","SPECIAL",LEFT(IFERROR(TRIM(INDEX(ITEM,MATCH(TRIM(K8),ITEM,0))),""),3)))</f>
        <v>625</v>
      </c>
      <c r="L10" s="59" t="str">
        <f t="shared" si="0"/>
        <v>625</v>
      </c>
      <c r="M10" s="59" t="str">
        <f t="shared" si="0"/>
        <v>625</v>
      </c>
      <c r="N10" s="59" t="str">
        <f t="shared" si="0"/>
        <v>625</v>
      </c>
      <c r="O10" s="59" t="str">
        <f t="shared" si="0"/>
        <v>625</v>
      </c>
      <c r="P10" s="59" t="str">
        <f t="shared" si="0"/>
        <v>625</v>
      </c>
      <c r="Q10" s="59" t="str">
        <f t="shared" si="0"/>
        <v>625</v>
      </c>
      <c r="R10" s="59" t="str">
        <f t="shared" si="0"/>
        <v>625</v>
      </c>
      <c r="S10" s="59" t="str">
        <f t="shared" si="0"/>
        <v>625</v>
      </c>
      <c r="T10" s="59" t="str">
        <f t="shared" si="0"/>
        <v>625</v>
      </c>
      <c r="U10" s="59" t="str">
        <f t="shared" si="0"/>
        <v>625</v>
      </c>
      <c r="V10" s="59" t="str">
        <f t="shared" si="0"/>
        <v>625</v>
      </c>
      <c r="W10" s="59" t="str">
        <f t="shared" si="0"/>
        <v>625</v>
      </c>
      <c r="X10" s="59" t="str">
        <f t="shared" si="0"/>
        <v>625</v>
      </c>
      <c r="Y10" s="59" t="str">
        <f t="shared" si="0"/>
        <v>625</v>
      </c>
      <c r="Z10" s="59" t="str">
        <f t="shared" si="0"/>
        <v>625</v>
      </c>
      <c r="AA10" s="59" t="str">
        <f t="shared" si="0"/>
        <v>625</v>
      </c>
      <c r="AB10" s="59" t="str">
        <f t="shared" si="0"/>
        <v>632</v>
      </c>
      <c r="AC10" s="59" t="str">
        <f t="shared" si="0"/>
        <v>632</v>
      </c>
      <c r="AD10" s="59" t="str">
        <f t="shared" si="0"/>
        <v>632</v>
      </c>
      <c r="AE10" s="59" t="str">
        <f t="shared" si="0"/>
        <v>SPECIAL</v>
      </c>
      <c r="AF10" s="60" t="str">
        <f t="shared" si="0"/>
        <v/>
      </c>
    </row>
    <row r="11" spans="1:38" ht="12.75" customHeight="1" x14ac:dyDescent="0.2">
      <c r="B11" s="123"/>
      <c r="D11" s="73"/>
      <c r="E11" s="90"/>
      <c r="F11" s="91"/>
      <c r="G11" s="91"/>
      <c r="H11" s="91"/>
      <c r="I11" s="92"/>
      <c r="J11" s="112"/>
      <c r="K11" s="85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FUSED PULL APART</v>
      </c>
      <c r="L11" s="76" t="str">
        <f t="shared" si="1"/>
        <v>CONNECTION, UNFUSED PULL APART</v>
      </c>
      <c r="M11" s="76" t="str">
        <f t="shared" si="1"/>
        <v>LIGHT POLE, CONVENTIONAL, AS PER PLAN, TRUSS ARM(AT10B30)</v>
      </c>
      <c r="N11" s="76" t="str">
        <f t="shared" si="1"/>
        <v>LIGHT POLE FOUNDATION, 24" X 6' DEEP</v>
      </c>
      <c r="O11" s="76" t="str">
        <f t="shared" si="1"/>
        <v>BRACKET ARM, 10', AS PER PLAN</v>
      </c>
      <c r="P11" s="76" t="str">
        <f t="shared" si="1"/>
        <v>CONDUIT, 2", 725.051</v>
      </c>
      <c r="Q11" s="76" t="str">
        <f t="shared" si="1"/>
        <v>CONDUIT, 3", 725.051</v>
      </c>
      <c r="R11" s="76" t="str">
        <f t="shared" si="1"/>
        <v>CONDUIT, 4", 725.051</v>
      </c>
      <c r="S11" s="76" t="str">
        <f t="shared" si="1"/>
        <v>CONDUIT, JACKED OR DRILLED, 725.052, AS PER PLAN, 2"</v>
      </c>
      <c r="T11" s="76" t="str">
        <f t="shared" si="1"/>
        <v>CONDUIT, JACKED OR DRILLED, 725.052, AS PER PLAN, 3"</v>
      </c>
      <c r="U11" s="76" t="str">
        <f t="shared" si="1"/>
        <v>CONDUIT, JACKED OR DRILLED, 725.052, AS PER PLAN, 4"</v>
      </c>
      <c r="V11" s="76" t="str">
        <f t="shared" ref="V11" si="2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LUMINAIRE, INSTALLATION ONLY, AS PER PLAN</v>
      </c>
      <c r="W11" s="76" t="str">
        <f t="shared" si="1"/>
        <v>TRENCH</v>
      </c>
      <c r="X11" s="76" t="str">
        <f t="shared" si="1"/>
        <v>PULL BOX, 725.08, 18"</v>
      </c>
      <c r="Y11" s="76" t="str">
        <f t="shared" si="1"/>
        <v>PULL BOX, 725.08, 24"</v>
      </c>
      <c r="Z11" s="76" t="str">
        <f t="shared" si="1"/>
        <v>GROUND ROD</v>
      </c>
      <c r="AA11" s="76" t="str">
        <f t="shared" si="1"/>
        <v>UNDERGROUND WARNING/MARKING TAPE</v>
      </c>
      <c r="AB11" s="76" t="str">
        <f t="shared" ref="AB11" si="3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VEHICULAR SIGNAL HEAD, (LED), 3-SECTION, 12" LENS, 1-WAY, POLYCARBONATE, AS PER PLAN, YELLOW</v>
      </c>
      <c r="AC11" s="76" t="str">
        <f t="shared" si="1"/>
        <v>VEHICULAR SIGNAL HEAD, (LED), 5-SECTION, 12" LENS, 1-WAY, POLYCARBONATE, AS PER PLAN, YELLOW</v>
      </c>
      <c r="AD11" s="76" t="str">
        <f t="shared" si="1"/>
        <v>PEDESTRIAN SIGNAL HEAD (LED), TYPE D2, COUNTDOWN, AS PER PLAN</v>
      </c>
      <c r="AE11" s="76" t="str">
        <f t="shared" si="1"/>
        <v>E PEDESTRIAN PUSHBUTTON, AS PER PLAN</v>
      </c>
      <c r="AF11" s="71" t="str">
        <f t="shared" ref="AF11" si="4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/>
      </c>
    </row>
    <row r="12" spans="1:38" ht="12.75" customHeight="1" x14ac:dyDescent="0.2">
      <c r="B12" s="123"/>
      <c r="D12" s="73"/>
      <c r="E12" s="90"/>
      <c r="F12" s="91"/>
      <c r="G12" s="91"/>
      <c r="H12" s="91"/>
      <c r="I12" s="92"/>
      <c r="J12" s="112"/>
      <c r="K12" s="85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1"/>
    </row>
    <row r="13" spans="1:38" ht="12.75" customHeight="1" x14ac:dyDescent="0.2">
      <c r="B13" s="123"/>
      <c r="D13" s="73"/>
      <c r="E13" s="90"/>
      <c r="F13" s="91"/>
      <c r="G13" s="91"/>
      <c r="H13" s="91"/>
      <c r="I13" s="92"/>
      <c r="J13" s="112"/>
      <c r="K13" s="8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1"/>
    </row>
    <row r="14" spans="1:38" ht="12.75" customHeight="1" x14ac:dyDescent="0.2">
      <c r="B14" s="123"/>
      <c r="D14" s="73"/>
      <c r="E14" s="90"/>
      <c r="F14" s="91"/>
      <c r="G14" s="91"/>
      <c r="H14" s="91"/>
      <c r="I14" s="92"/>
      <c r="J14" s="112"/>
      <c r="K14" s="85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1"/>
    </row>
    <row r="15" spans="1:38" ht="12.75" customHeight="1" x14ac:dyDescent="0.2">
      <c r="B15" s="123"/>
      <c r="D15" s="73"/>
      <c r="E15" s="90"/>
      <c r="F15" s="91"/>
      <c r="G15" s="91"/>
      <c r="H15" s="91"/>
      <c r="I15" s="92"/>
      <c r="J15" s="112"/>
      <c r="K15" s="85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1"/>
    </row>
    <row r="16" spans="1:38" ht="12.75" customHeight="1" x14ac:dyDescent="0.2">
      <c r="B16" s="123"/>
      <c r="D16" s="73"/>
      <c r="E16" s="90"/>
      <c r="F16" s="91"/>
      <c r="G16" s="91"/>
      <c r="H16" s="91"/>
      <c r="I16" s="92"/>
      <c r="J16" s="112"/>
      <c r="K16" s="85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1"/>
    </row>
    <row r="17" spans="2:32" ht="12.75" customHeight="1" x14ac:dyDescent="0.2">
      <c r="B17" s="123"/>
      <c r="D17" s="73"/>
      <c r="E17" s="90"/>
      <c r="F17" s="91"/>
      <c r="G17" s="91"/>
      <c r="H17" s="91"/>
      <c r="I17" s="92"/>
      <c r="J17" s="112"/>
      <c r="K17" s="85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1"/>
    </row>
    <row r="18" spans="2:32" ht="12.75" customHeight="1" x14ac:dyDescent="0.2">
      <c r="B18" s="123"/>
      <c r="D18" s="73"/>
      <c r="E18" s="90"/>
      <c r="F18" s="91"/>
      <c r="G18" s="91"/>
      <c r="H18" s="91"/>
      <c r="I18" s="92"/>
      <c r="J18" s="112"/>
      <c r="K18" s="85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1"/>
    </row>
    <row r="19" spans="2:32" ht="12.75" customHeight="1" x14ac:dyDescent="0.2">
      <c r="B19" s="123"/>
      <c r="D19" s="73"/>
      <c r="E19" s="90"/>
      <c r="F19" s="91"/>
      <c r="G19" s="91"/>
      <c r="H19" s="91"/>
      <c r="I19" s="92"/>
      <c r="J19" s="112"/>
      <c r="K19" s="85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1"/>
    </row>
    <row r="20" spans="2:32" ht="12.75" customHeight="1" x14ac:dyDescent="0.2">
      <c r="B20" s="123"/>
      <c r="D20" s="73"/>
      <c r="E20" s="90"/>
      <c r="F20" s="91"/>
      <c r="G20" s="91"/>
      <c r="H20" s="91"/>
      <c r="I20" s="92"/>
      <c r="J20" s="112"/>
      <c r="K20" s="85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1"/>
    </row>
    <row r="21" spans="2:32" ht="12.75" customHeight="1" x14ac:dyDescent="0.2">
      <c r="B21" s="123"/>
      <c r="D21" s="73"/>
      <c r="E21" s="90"/>
      <c r="F21" s="91"/>
      <c r="G21" s="91"/>
      <c r="H21" s="91"/>
      <c r="I21" s="92"/>
      <c r="J21" s="112"/>
      <c r="K21" s="85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1"/>
    </row>
    <row r="22" spans="2:32" ht="12.75" customHeight="1" x14ac:dyDescent="0.2">
      <c r="B22" s="123"/>
      <c r="D22" s="73"/>
      <c r="E22" s="90"/>
      <c r="F22" s="91"/>
      <c r="G22" s="91"/>
      <c r="H22" s="91"/>
      <c r="I22" s="92"/>
      <c r="J22" s="112"/>
      <c r="K22" s="85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1"/>
    </row>
    <row r="23" spans="2:32" ht="12.75" customHeight="1" thickBot="1" x14ac:dyDescent="0.25">
      <c r="B23" s="124"/>
      <c r="D23" s="74"/>
      <c r="E23" s="93"/>
      <c r="F23" s="94"/>
      <c r="G23" s="94"/>
      <c r="H23" s="94"/>
      <c r="I23" s="95"/>
      <c r="J23" s="113"/>
      <c r="K23" s="35" t="str">
        <f t="shared" ref="K23:AF23" si="5">IF(OR(TRIM(K8)=0,TRIM(K8)=""),"",IF(IFERROR(TRIM(INDEX(QryItemNamed,MATCH(TRIM(K8),ITEM,0),3)),"")="LS","",IFERROR(TRIM(INDEX(QryItemNamed,MATCH(TRIM(K8),ITEM,0),3)),"")))</f>
        <v>EACH</v>
      </c>
      <c r="L23" s="36" t="str">
        <f t="shared" si="5"/>
        <v>EACH</v>
      </c>
      <c r="M23" s="36" t="str">
        <f t="shared" si="5"/>
        <v>EACH</v>
      </c>
      <c r="N23" s="36" t="str">
        <f t="shared" si="5"/>
        <v>EACH</v>
      </c>
      <c r="O23" s="36" t="str">
        <f t="shared" si="5"/>
        <v>EACH</v>
      </c>
      <c r="P23" s="36" t="str">
        <f t="shared" si="5"/>
        <v>FT</v>
      </c>
      <c r="Q23" s="36" t="str">
        <f t="shared" si="5"/>
        <v>FT</v>
      </c>
      <c r="R23" s="36" t="str">
        <f t="shared" si="5"/>
        <v>FT</v>
      </c>
      <c r="S23" s="36" t="str">
        <f t="shared" si="5"/>
        <v>FT</v>
      </c>
      <c r="T23" s="36" t="str">
        <f t="shared" si="5"/>
        <v>FT</v>
      </c>
      <c r="U23" s="36" t="str">
        <f t="shared" si="5"/>
        <v>FT</v>
      </c>
      <c r="V23" s="36" t="str">
        <f t="shared" si="5"/>
        <v>EACH</v>
      </c>
      <c r="W23" s="36" t="str">
        <f t="shared" si="5"/>
        <v>FT</v>
      </c>
      <c r="X23" s="36" t="str">
        <f t="shared" si="5"/>
        <v>EACH</v>
      </c>
      <c r="Y23" s="36" t="str">
        <f t="shared" si="5"/>
        <v>EACH</v>
      </c>
      <c r="Z23" s="36" t="str">
        <f t="shared" si="5"/>
        <v>EACH</v>
      </c>
      <c r="AA23" s="36" t="str">
        <f t="shared" si="5"/>
        <v>FT</v>
      </c>
      <c r="AB23" s="36" t="str">
        <f t="shared" si="5"/>
        <v>EACH</v>
      </c>
      <c r="AC23" s="36" t="str">
        <f t="shared" si="5"/>
        <v>EACH</v>
      </c>
      <c r="AD23" s="36" t="str">
        <f t="shared" si="5"/>
        <v>EACH</v>
      </c>
      <c r="AE23" s="36" t="str">
        <f t="shared" si="5"/>
        <v>EACH</v>
      </c>
      <c r="AF23" s="61" t="str">
        <f t="shared" si="5"/>
        <v/>
      </c>
    </row>
    <row r="24" spans="2:32" ht="12.75" customHeight="1" x14ac:dyDescent="0.2">
      <c r="B24" s="29">
        <v>1</v>
      </c>
      <c r="D24" s="47" t="s">
        <v>110</v>
      </c>
      <c r="E24" s="96" t="s">
        <v>24</v>
      </c>
      <c r="F24" s="97"/>
      <c r="G24" s="97"/>
      <c r="H24" s="97"/>
      <c r="I24" s="98"/>
      <c r="J24" s="43" t="s">
        <v>23</v>
      </c>
      <c r="K24" s="40">
        <v>1</v>
      </c>
      <c r="L24" s="40">
        <v>1</v>
      </c>
      <c r="M24" s="38"/>
      <c r="N24" s="37"/>
      <c r="O24" s="37">
        <v>1</v>
      </c>
      <c r="P24" s="37"/>
      <c r="Q24" s="37"/>
      <c r="R24" s="37"/>
      <c r="S24" s="37"/>
      <c r="T24" s="37"/>
      <c r="U24" s="37"/>
      <c r="V24" s="37">
        <v>1</v>
      </c>
      <c r="W24" s="37"/>
      <c r="X24" s="37"/>
      <c r="Y24" s="37"/>
      <c r="Z24" s="37">
        <v>1</v>
      </c>
      <c r="AA24" s="37"/>
      <c r="AB24" s="37">
        <v>6</v>
      </c>
      <c r="AC24" s="37">
        <v>2</v>
      </c>
      <c r="AD24" s="37">
        <v>1</v>
      </c>
      <c r="AE24" s="37">
        <v>1</v>
      </c>
      <c r="AF24" s="43"/>
    </row>
    <row r="25" spans="2:32" ht="12.75" customHeight="1" x14ac:dyDescent="0.2">
      <c r="B25" s="29">
        <v>1</v>
      </c>
      <c r="D25" s="45" t="s">
        <v>111</v>
      </c>
      <c r="E25" s="65" t="s">
        <v>29</v>
      </c>
      <c r="F25" s="66"/>
      <c r="G25" s="66"/>
      <c r="H25" s="66"/>
      <c r="I25" s="67"/>
      <c r="J25" s="44" t="s">
        <v>22</v>
      </c>
      <c r="K25" s="40"/>
      <c r="L25" s="39"/>
      <c r="M25" s="40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>
        <v>1</v>
      </c>
      <c r="Y25" s="39"/>
      <c r="Z25" s="39"/>
      <c r="AA25" s="39"/>
      <c r="AB25" s="39"/>
      <c r="AC25" s="39"/>
      <c r="AD25" s="39"/>
      <c r="AE25" s="39"/>
      <c r="AF25" s="44"/>
    </row>
    <row r="26" spans="2:32" ht="12.75" customHeight="1" x14ac:dyDescent="0.2">
      <c r="B26" s="30">
        <v>1</v>
      </c>
      <c r="D26" s="45" t="s">
        <v>111</v>
      </c>
      <c r="E26" s="68" t="s">
        <v>28</v>
      </c>
      <c r="F26" s="69"/>
      <c r="G26" s="69"/>
      <c r="H26" s="69"/>
      <c r="I26" s="70"/>
      <c r="J26" s="44" t="s">
        <v>22</v>
      </c>
      <c r="K26" s="40"/>
      <c r="L26" s="39"/>
      <c r="M26" s="40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>
        <v>1</v>
      </c>
      <c r="Y26" s="39"/>
      <c r="Z26" s="39"/>
      <c r="AA26" s="39"/>
      <c r="AB26" s="39"/>
      <c r="AC26" s="39"/>
      <c r="AD26" s="39"/>
      <c r="AE26" s="39"/>
      <c r="AF26" s="44"/>
    </row>
    <row r="27" spans="2:32" ht="12.75" customHeight="1" x14ac:dyDescent="0.2">
      <c r="B27" s="30">
        <v>1</v>
      </c>
      <c r="D27" s="45" t="s">
        <v>111</v>
      </c>
      <c r="E27" s="68" t="s">
        <v>27</v>
      </c>
      <c r="F27" s="69"/>
      <c r="G27" s="69"/>
      <c r="H27" s="69"/>
      <c r="I27" s="70"/>
      <c r="J27" s="44" t="s">
        <v>23</v>
      </c>
      <c r="K27" s="40"/>
      <c r="L27" s="39"/>
      <c r="M27" s="40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>
        <v>1</v>
      </c>
      <c r="Z27" s="39"/>
      <c r="AA27" s="39"/>
      <c r="AB27" s="39"/>
      <c r="AC27" s="39"/>
      <c r="AD27" s="39"/>
      <c r="AE27" s="39"/>
      <c r="AF27" s="44"/>
    </row>
    <row r="28" spans="2:32" ht="12.75" customHeight="1" x14ac:dyDescent="0.2">
      <c r="B28" s="30">
        <v>1</v>
      </c>
      <c r="D28" s="45" t="s">
        <v>111</v>
      </c>
      <c r="E28" s="68" t="s">
        <v>26</v>
      </c>
      <c r="F28" s="69"/>
      <c r="G28" s="69"/>
      <c r="H28" s="69"/>
      <c r="I28" s="70"/>
      <c r="J28" s="44" t="s">
        <v>23</v>
      </c>
      <c r="K28" s="40"/>
      <c r="L28" s="39"/>
      <c r="M28" s="40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>
        <v>1</v>
      </c>
      <c r="Y28" s="39"/>
      <c r="Z28" s="39"/>
      <c r="AA28" s="39"/>
      <c r="AB28" s="39"/>
      <c r="AC28" s="39"/>
      <c r="AD28" s="39"/>
      <c r="AE28" s="39"/>
      <c r="AF28" s="44"/>
    </row>
    <row r="29" spans="2:32" ht="12.75" customHeight="1" x14ac:dyDescent="0.2">
      <c r="B29" s="30">
        <v>1</v>
      </c>
      <c r="D29" s="45" t="s">
        <v>111</v>
      </c>
      <c r="E29" s="68" t="s">
        <v>25</v>
      </c>
      <c r="F29" s="69"/>
      <c r="G29" s="69"/>
      <c r="H29" s="69"/>
      <c r="I29" s="70"/>
      <c r="J29" s="44" t="s">
        <v>23</v>
      </c>
      <c r="K29" s="40"/>
      <c r="L29" s="39"/>
      <c r="M29" s="40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>
        <v>1</v>
      </c>
      <c r="Z29" s="39"/>
      <c r="AA29" s="39"/>
      <c r="AB29" s="39"/>
      <c r="AC29" s="39"/>
      <c r="AD29" s="39"/>
      <c r="AE29" s="39"/>
      <c r="AF29" s="44"/>
    </row>
    <row r="30" spans="2:32" ht="12.75" customHeight="1" x14ac:dyDescent="0.2">
      <c r="B30" s="30">
        <v>1</v>
      </c>
      <c r="D30" s="45" t="s">
        <v>110</v>
      </c>
      <c r="E30" s="65" t="s">
        <v>30</v>
      </c>
      <c r="F30" s="66"/>
      <c r="G30" s="66"/>
      <c r="H30" s="66"/>
      <c r="I30" s="67"/>
      <c r="J30" s="44" t="s">
        <v>22</v>
      </c>
      <c r="K30" s="40"/>
      <c r="L30" s="39"/>
      <c r="M30" s="40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>
        <v>1</v>
      </c>
      <c r="AA30" s="39"/>
      <c r="AB30" s="39"/>
      <c r="AC30" s="39"/>
      <c r="AD30" s="39">
        <v>1</v>
      </c>
      <c r="AE30" s="39">
        <v>1</v>
      </c>
      <c r="AF30" s="44"/>
    </row>
    <row r="31" spans="2:32" ht="12.75" customHeight="1" x14ac:dyDescent="0.2">
      <c r="B31" s="30">
        <v>1</v>
      </c>
      <c r="D31" s="45" t="s">
        <v>110</v>
      </c>
      <c r="E31" s="65" t="s">
        <v>31</v>
      </c>
      <c r="F31" s="66"/>
      <c r="G31" s="66"/>
      <c r="H31" s="66"/>
      <c r="I31" s="67"/>
      <c r="J31" s="44" t="s">
        <v>22</v>
      </c>
      <c r="K31" s="40"/>
      <c r="L31" s="39"/>
      <c r="M31" s="40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>
        <v>1</v>
      </c>
      <c r="AA31" s="39"/>
      <c r="AB31" s="39"/>
      <c r="AC31" s="39"/>
      <c r="AD31" s="39">
        <v>1</v>
      </c>
      <c r="AE31" s="39">
        <v>1</v>
      </c>
      <c r="AF31" s="44"/>
    </row>
    <row r="32" spans="2:32" ht="12.75" customHeight="1" x14ac:dyDescent="0.2">
      <c r="B32" s="30">
        <v>1</v>
      </c>
      <c r="D32" s="45" t="s">
        <v>110</v>
      </c>
      <c r="E32" s="65" t="s">
        <v>32</v>
      </c>
      <c r="F32" s="66"/>
      <c r="G32" s="66"/>
      <c r="H32" s="66"/>
      <c r="I32" s="67"/>
      <c r="J32" s="44" t="s">
        <v>22</v>
      </c>
      <c r="K32" s="40"/>
      <c r="L32" s="39"/>
      <c r="M32" s="40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>
        <v>1</v>
      </c>
      <c r="AA32" s="39"/>
      <c r="AB32" s="39"/>
      <c r="AC32" s="39"/>
      <c r="AD32" s="39">
        <v>1</v>
      </c>
      <c r="AE32" s="39">
        <v>1</v>
      </c>
      <c r="AF32" s="44"/>
    </row>
    <row r="33" spans="2:32" ht="12.75" customHeight="1" x14ac:dyDescent="0.2">
      <c r="B33" s="30">
        <v>1</v>
      </c>
      <c r="D33" s="45" t="s">
        <v>110</v>
      </c>
      <c r="E33" s="65" t="s">
        <v>33</v>
      </c>
      <c r="F33" s="66"/>
      <c r="G33" s="66"/>
      <c r="H33" s="66"/>
      <c r="I33" s="67"/>
      <c r="J33" s="44" t="s">
        <v>23</v>
      </c>
      <c r="K33" s="40"/>
      <c r="L33" s="39"/>
      <c r="M33" s="40"/>
      <c r="N33" s="39">
        <v>1</v>
      </c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>
        <v>1</v>
      </c>
      <c r="AA33" s="39"/>
      <c r="AB33" s="39"/>
      <c r="AC33" s="39">
        <v>1</v>
      </c>
      <c r="AD33" s="39">
        <v>1</v>
      </c>
      <c r="AE33" s="39">
        <v>1</v>
      </c>
      <c r="AF33" s="44"/>
    </row>
    <row r="34" spans="2:32" ht="12.75" customHeight="1" x14ac:dyDescent="0.2">
      <c r="B34" s="30">
        <v>1</v>
      </c>
      <c r="D34" s="45" t="s">
        <v>110</v>
      </c>
      <c r="E34" s="65" t="s">
        <v>34</v>
      </c>
      <c r="F34" s="66"/>
      <c r="G34" s="66"/>
      <c r="H34" s="66"/>
      <c r="I34" s="67"/>
      <c r="J34" s="44" t="s">
        <v>22</v>
      </c>
      <c r="K34" s="40"/>
      <c r="L34" s="39"/>
      <c r="M34" s="40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>
        <v>1</v>
      </c>
      <c r="AA34" s="39"/>
      <c r="AB34" s="39"/>
      <c r="AC34" s="39"/>
      <c r="AD34" s="39">
        <v>1</v>
      </c>
      <c r="AE34" s="39">
        <v>1</v>
      </c>
      <c r="AF34" s="44"/>
    </row>
    <row r="35" spans="2:32" ht="12.75" customHeight="1" x14ac:dyDescent="0.2">
      <c r="B35" s="30">
        <v>1</v>
      </c>
      <c r="D35" s="45" t="s">
        <v>110</v>
      </c>
      <c r="E35" s="65" t="s">
        <v>35</v>
      </c>
      <c r="F35" s="66"/>
      <c r="G35" s="66"/>
      <c r="H35" s="66"/>
      <c r="I35" s="67"/>
      <c r="J35" s="44" t="s">
        <v>23</v>
      </c>
      <c r="K35" s="40"/>
      <c r="L35" s="39"/>
      <c r="M35" s="40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>
        <v>1</v>
      </c>
      <c r="AA35" s="39"/>
      <c r="AB35" s="39"/>
      <c r="AC35" s="39"/>
      <c r="AD35" s="39">
        <v>1</v>
      </c>
      <c r="AE35" s="39">
        <v>1</v>
      </c>
      <c r="AF35" s="44"/>
    </row>
    <row r="36" spans="2:32" ht="12.75" customHeight="1" x14ac:dyDescent="0.2">
      <c r="B36" s="30">
        <v>1</v>
      </c>
      <c r="D36" s="45" t="s">
        <v>110</v>
      </c>
      <c r="E36" s="65" t="s">
        <v>36</v>
      </c>
      <c r="F36" s="66"/>
      <c r="G36" s="66"/>
      <c r="H36" s="66"/>
      <c r="I36" s="67"/>
      <c r="J36" s="44" t="s">
        <v>22</v>
      </c>
      <c r="K36" s="40">
        <v>1</v>
      </c>
      <c r="L36" s="40">
        <v>1</v>
      </c>
      <c r="M36" s="40">
        <v>1</v>
      </c>
      <c r="N36" s="39">
        <v>1</v>
      </c>
      <c r="O36" s="39"/>
      <c r="P36" s="39"/>
      <c r="Q36" s="39"/>
      <c r="R36" s="39"/>
      <c r="S36" s="39"/>
      <c r="T36" s="39"/>
      <c r="U36" s="39"/>
      <c r="V36" s="39">
        <v>1</v>
      </c>
      <c r="W36" s="39"/>
      <c r="X36" s="39"/>
      <c r="Y36" s="39"/>
      <c r="Z36" s="39">
        <v>1</v>
      </c>
      <c r="AA36" s="39"/>
      <c r="AB36" s="39"/>
      <c r="AC36" s="39"/>
      <c r="AD36" s="39">
        <v>1</v>
      </c>
      <c r="AE36" s="39">
        <v>1</v>
      </c>
      <c r="AF36" s="44"/>
    </row>
    <row r="37" spans="2:32" ht="12.75" customHeight="1" x14ac:dyDescent="0.2">
      <c r="B37" s="30">
        <v>1</v>
      </c>
      <c r="D37" s="45" t="s">
        <v>110</v>
      </c>
      <c r="E37" s="65" t="s">
        <v>37</v>
      </c>
      <c r="F37" s="66"/>
      <c r="G37" s="66"/>
      <c r="H37" s="66"/>
      <c r="I37" s="67"/>
      <c r="J37" s="44" t="s">
        <v>23</v>
      </c>
      <c r="K37" s="40">
        <v>1</v>
      </c>
      <c r="L37" s="40">
        <v>1</v>
      </c>
      <c r="M37" s="40">
        <v>1</v>
      </c>
      <c r="N37" s="39">
        <v>1</v>
      </c>
      <c r="O37" s="39"/>
      <c r="P37" s="39"/>
      <c r="Q37" s="39"/>
      <c r="R37" s="39"/>
      <c r="S37" s="39"/>
      <c r="T37" s="39"/>
      <c r="U37" s="39"/>
      <c r="V37" s="39">
        <v>1</v>
      </c>
      <c r="W37" s="39"/>
      <c r="X37" s="39"/>
      <c r="Y37" s="39"/>
      <c r="Z37" s="39">
        <v>1</v>
      </c>
      <c r="AA37" s="39"/>
      <c r="AB37" s="39"/>
      <c r="AC37" s="39"/>
      <c r="AD37" s="39"/>
      <c r="AE37" s="39"/>
      <c r="AF37" s="44"/>
    </row>
    <row r="38" spans="2:32" ht="12.75" customHeight="1" x14ac:dyDescent="0.2">
      <c r="B38" s="30">
        <v>1</v>
      </c>
      <c r="D38" s="45" t="s">
        <v>111</v>
      </c>
      <c r="E38" s="68" t="s">
        <v>38</v>
      </c>
      <c r="F38" s="69"/>
      <c r="G38" s="69"/>
      <c r="H38" s="69"/>
      <c r="I38" s="70"/>
      <c r="J38" s="44" t="s">
        <v>22</v>
      </c>
      <c r="K38" s="40"/>
      <c r="L38" s="39"/>
      <c r="M38" s="40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44"/>
    </row>
    <row r="39" spans="2:32" ht="12.75" customHeight="1" x14ac:dyDescent="0.2">
      <c r="B39" s="30">
        <v>1</v>
      </c>
      <c r="D39" s="45" t="s">
        <v>111</v>
      </c>
      <c r="E39" s="68" t="s">
        <v>39</v>
      </c>
      <c r="F39" s="69"/>
      <c r="G39" s="69"/>
      <c r="H39" s="69"/>
      <c r="I39" s="70"/>
      <c r="J39" s="44" t="s">
        <v>23</v>
      </c>
      <c r="K39" s="40"/>
      <c r="L39" s="39"/>
      <c r="M39" s="40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>
        <v>1</v>
      </c>
      <c r="AA39" s="39"/>
      <c r="AB39" s="39"/>
      <c r="AC39" s="39"/>
      <c r="AD39" s="39"/>
      <c r="AE39" s="39"/>
      <c r="AF39" s="44"/>
    </row>
    <row r="40" spans="2:32" ht="12.75" customHeight="1" x14ac:dyDescent="0.2">
      <c r="B40" s="30">
        <v>1</v>
      </c>
      <c r="D40" s="45">
        <v>63</v>
      </c>
      <c r="E40" s="68" t="s">
        <v>57</v>
      </c>
      <c r="F40" s="69"/>
      <c r="G40" s="69"/>
      <c r="H40" s="69"/>
      <c r="I40" s="70"/>
      <c r="J40" s="44" t="s">
        <v>23</v>
      </c>
      <c r="K40" s="40"/>
      <c r="L40" s="39"/>
      <c r="M40" s="40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44"/>
    </row>
    <row r="41" spans="2:32" ht="12.75" customHeight="1" x14ac:dyDescent="0.2">
      <c r="B41" s="30">
        <v>1</v>
      </c>
      <c r="D41" s="45" t="s">
        <v>112</v>
      </c>
      <c r="E41" s="68" t="s">
        <v>40</v>
      </c>
      <c r="F41" s="70"/>
      <c r="G41" s="39" t="s">
        <v>2</v>
      </c>
      <c r="H41" s="68" t="s">
        <v>41</v>
      </c>
      <c r="I41" s="70"/>
      <c r="J41" s="44" t="s">
        <v>22</v>
      </c>
      <c r="K41" s="40"/>
      <c r="L41" s="39"/>
      <c r="M41" s="40"/>
      <c r="N41" s="39"/>
      <c r="O41" s="39"/>
      <c r="P41" s="39">
        <v>15</v>
      </c>
      <c r="Q41" s="39"/>
      <c r="R41" s="39"/>
      <c r="S41" s="39"/>
      <c r="T41" s="39"/>
      <c r="U41" s="39"/>
      <c r="V41" s="39"/>
      <c r="W41" s="39">
        <v>15</v>
      </c>
      <c r="X41" s="39"/>
      <c r="Y41" s="39"/>
      <c r="Z41" s="39"/>
      <c r="AA41" s="39">
        <v>15</v>
      </c>
      <c r="AB41" s="39"/>
      <c r="AC41" s="39"/>
      <c r="AD41" s="39"/>
      <c r="AE41" s="39"/>
      <c r="AF41" s="44"/>
    </row>
    <row r="42" spans="2:32" ht="12.75" customHeight="1" x14ac:dyDescent="0.2">
      <c r="B42" s="30">
        <v>1</v>
      </c>
      <c r="D42" s="45" t="s">
        <v>112</v>
      </c>
      <c r="E42" s="68" t="s">
        <v>42</v>
      </c>
      <c r="F42" s="70"/>
      <c r="G42" s="39" t="s">
        <v>2</v>
      </c>
      <c r="H42" s="68" t="s">
        <v>41</v>
      </c>
      <c r="I42" s="70"/>
      <c r="J42" s="44" t="s">
        <v>22</v>
      </c>
      <c r="K42" s="40"/>
      <c r="L42" s="39"/>
      <c r="M42" s="40"/>
      <c r="N42" s="39"/>
      <c r="O42" s="39"/>
      <c r="P42" s="39">
        <v>12</v>
      </c>
      <c r="Q42" s="39"/>
      <c r="R42" s="39"/>
      <c r="S42" s="39"/>
      <c r="T42" s="39"/>
      <c r="U42" s="39"/>
      <c r="V42" s="39"/>
      <c r="W42" s="39">
        <v>12</v>
      </c>
      <c r="X42" s="39"/>
      <c r="Y42" s="39"/>
      <c r="Z42" s="39"/>
      <c r="AA42" s="39">
        <v>12</v>
      </c>
      <c r="AB42" s="39"/>
      <c r="AC42" s="39"/>
      <c r="AD42" s="39"/>
      <c r="AE42" s="39"/>
      <c r="AF42" s="44"/>
    </row>
    <row r="43" spans="2:32" ht="12.75" customHeight="1" x14ac:dyDescent="0.2">
      <c r="B43" s="30">
        <v>1</v>
      </c>
      <c r="D43" s="45" t="s">
        <v>112</v>
      </c>
      <c r="E43" s="68" t="s">
        <v>41</v>
      </c>
      <c r="F43" s="70"/>
      <c r="G43" s="39" t="s">
        <v>2</v>
      </c>
      <c r="H43" s="68" t="s">
        <v>43</v>
      </c>
      <c r="I43" s="70"/>
      <c r="J43" s="44" t="s">
        <v>22</v>
      </c>
      <c r="K43" s="40"/>
      <c r="L43" s="39"/>
      <c r="M43" s="40"/>
      <c r="N43" s="39"/>
      <c r="O43" s="39"/>
      <c r="P43" s="39"/>
      <c r="Q43" s="39"/>
      <c r="R43" s="39"/>
      <c r="S43" s="39"/>
      <c r="T43" s="39">
        <v>76</v>
      </c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44"/>
    </row>
    <row r="44" spans="2:32" ht="12.75" customHeight="1" x14ac:dyDescent="0.2">
      <c r="B44" s="30">
        <v>1</v>
      </c>
      <c r="D44" s="45" t="s">
        <v>112</v>
      </c>
      <c r="E44" s="68" t="s">
        <v>44</v>
      </c>
      <c r="F44" s="70"/>
      <c r="G44" s="39" t="s">
        <v>2</v>
      </c>
      <c r="H44" s="68" t="s">
        <v>43</v>
      </c>
      <c r="I44" s="70"/>
      <c r="J44" s="44" t="s">
        <v>22</v>
      </c>
      <c r="K44" s="40"/>
      <c r="L44" s="39"/>
      <c r="M44" s="40"/>
      <c r="N44" s="39"/>
      <c r="O44" s="39"/>
      <c r="P44" s="39">
        <v>16</v>
      </c>
      <c r="Q44" s="39"/>
      <c r="R44" s="39"/>
      <c r="S44" s="39"/>
      <c r="T44" s="39"/>
      <c r="U44" s="39"/>
      <c r="V44" s="39"/>
      <c r="W44" s="39">
        <v>16</v>
      </c>
      <c r="X44" s="39"/>
      <c r="Y44" s="39"/>
      <c r="Z44" s="39"/>
      <c r="AA44" s="39">
        <v>16</v>
      </c>
      <c r="AB44" s="39"/>
      <c r="AC44" s="39"/>
      <c r="AD44" s="39"/>
      <c r="AE44" s="39"/>
      <c r="AF44" s="44"/>
    </row>
    <row r="45" spans="2:32" ht="12.75" customHeight="1" x14ac:dyDescent="0.2">
      <c r="B45" s="30">
        <v>1</v>
      </c>
      <c r="D45" s="45" t="s">
        <v>112</v>
      </c>
      <c r="E45" s="68" t="s">
        <v>45</v>
      </c>
      <c r="F45" s="70"/>
      <c r="G45" s="39" t="s">
        <v>2</v>
      </c>
      <c r="H45" s="68" t="s">
        <v>43</v>
      </c>
      <c r="I45" s="70"/>
      <c r="J45" s="44" t="s">
        <v>22</v>
      </c>
      <c r="K45" s="40"/>
      <c r="L45" s="39"/>
      <c r="M45" s="40"/>
      <c r="N45" s="39"/>
      <c r="O45" s="39"/>
      <c r="P45" s="39">
        <v>8</v>
      </c>
      <c r="Q45" s="39"/>
      <c r="R45" s="39"/>
      <c r="S45" s="39"/>
      <c r="T45" s="39"/>
      <c r="U45" s="39"/>
      <c r="V45" s="39"/>
      <c r="W45" s="39">
        <v>8</v>
      </c>
      <c r="X45" s="39"/>
      <c r="Y45" s="39"/>
      <c r="Z45" s="39"/>
      <c r="AA45" s="39">
        <v>8</v>
      </c>
      <c r="AB45" s="39"/>
      <c r="AC45" s="39"/>
      <c r="AD45" s="39"/>
      <c r="AE45" s="39"/>
      <c r="AF45" s="44"/>
    </row>
    <row r="46" spans="2:32" ht="12.75" customHeight="1" x14ac:dyDescent="0.2">
      <c r="B46" s="30">
        <v>1</v>
      </c>
      <c r="D46" s="45" t="s">
        <v>112</v>
      </c>
      <c r="E46" s="68" t="s">
        <v>43</v>
      </c>
      <c r="F46" s="70"/>
      <c r="G46" s="39" t="s">
        <v>2</v>
      </c>
      <c r="H46" s="68" t="s">
        <v>46</v>
      </c>
      <c r="I46" s="70"/>
      <c r="J46" s="44" t="s">
        <v>47</v>
      </c>
      <c r="K46" s="40"/>
      <c r="L46" s="39"/>
      <c r="M46" s="40"/>
      <c r="N46" s="39"/>
      <c r="O46" s="39"/>
      <c r="P46" s="39"/>
      <c r="Q46" s="39"/>
      <c r="R46" s="39"/>
      <c r="S46" s="39"/>
      <c r="T46" s="39"/>
      <c r="U46" s="39">
        <v>70</v>
      </c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44"/>
    </row>
    <row r="47" spans="2:32" ht="12.75" customHeight="1" x14ac:dyDescent="0.2">
      <c r="B47" s="30">
        <v>1</v>
      </c>
      <c r="D47" s="45" t="s">
        <v>112</v>
      </c>
      <c r="E47" s="68" t="s">
        <v>48</v>
      </c>
      <c r="F47" s="70"/>
      <c r="G47" s="39" t="s">
        <v>2</v>
      </c>
      <c r="H47" s="68" t="s">
        <v>49</v>
      </c>
      <c r="I47" s="70"/>
      <c r="J47" s="44" t="s">
        <v>47</v>
      </c>
      <c r="K47" s="40"/>
      <c r="L47" s="39"/>
      <c r="M47" s="40"/>
      <c r="N47" s="39"/>
      <c r="O47" s="39"/>
      <c r="P47" s="39"/>
      <c r="Q47" s="39"/>
      <c r="R47" s="39"/>
      <c r="S47" s="39">
        <v>139</v>
      </c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44"/>
    </row>
    <row r="48" spans="2:32" ht="12.75" customHeight="1" x14ac:dyDescent="0.2">
      <c r="B48" s="30">
        <v>1</v>
      </c>
      <c r="D48" s="45" t="s">
        <v>112</v>
      </c>
      <c r="E48" s="68" t="s">
        <v>50</v>
      </c>
      <c r="F48" s="70"/>
      <c r="G48" s="39" t="s">
        <v>2</v>
      </c>
      <c r="H48" s="68" t="s">
        <v>49</v>
      </c>
      <c r="I48" s="70"/>
      <c r="J48" s="44" t="s">
        <v>47</v>
      </c>
      <c r="K48" s="40"/>
      <c r="L48" s="39"/>
      <c r="M48" s="40"/>
      <c r="N48" s="39"/>
      <c r="O48" s="39"/>
      <c r="P48" s="39">
        <v>10</v>
      </c>
      <c r="Q48" s="39"/>
      <c r="R48" s="39"/>
      <c r="S48" s="39"/>
      <c r="T48" s="39"/>
      <c r="U48" s="39"/>
      <c r="V48" s="39"/>
      <c r="W48" s="39">
        <v>10</v>
      </c>
      <c r="X48" s="39"/>
      <c r="Y48" s="39"/>
      <c r="Z48" s="39"/>
      <c r="AA48" s="39">
        <v>10</v>
      </c>
      <c r="AB48" s="39"/>
      <c r="AC48" s="39"/>
      <c r="AD48" s="39"/>
      <c r="AE48" s="39"/>
      <c r="AF48" s="44"/>
    </row>
    <row r="49" spans="2:32" ht="12.75" customHeight="1" x14ac:dyDescent="0.2">
      <c r="B49" s="30">
        <v>1</v>
      </c>
      <c r="D49" s="45" t="s">
        <v>112</v>
      </c>
      <c r="E49" s="68" t="s">
        <v>51</v>
      </c>
      <c r="F49" s="70"/>
      <c r="G49" s="39" t="s">
        <v>2</v>
      </c>
      <c r="H49" s="68" t="s">
        <v>49</v>
      </c>
      <c r="I49" s="70"/>
      <c r="J49" s="44" t="s">
        <v>23</v>
      </c>
      <c r="K49" s="40"/>
      <c r="L49" s="39"/>
      <c r="M49" s="40"/>
      <c r="N49" s="39"/>
      <c r="O49" s="39"/>
      <c r="P49" s="39">
        <v>15</v>
      </c>
      <c r="Q49" s="39"/>
      <c r="R49" s="39"/>
      <c r="S49" s="39"/>
      <c r="T49" s="39"/>
      <c r="U49" s="39"/>
      <c r="V49" s="39"/>
      <c r="W49" s="39">
        <v>15</v>
      </c>
      <c r="X49" s="39"/>
      <c r="Y49" s="39"/>
      <c r="Z49" s="39"/>
      <c r="AA49" s="39">
        <v>15</v>
      </c>
      <c r="AB49" s="39"/>
      <c r="AC49" s="39"/>
      <c r="AD49" s="39"/>
      <c r="AE49" s="39"/>
      <c r="AF49" s="44"/>
    </row>
    <row r="50" spans="2:32" ht="12.75" customHeight="1" x14ac:dyDescent="0.2">
      <c r="B50" s="30">
        <v>1</v>
      </c>
      <c r="D50" s="45" t="s">
        <v>112</v>
      </c>
      <c r="E50" s="68" t="s">
        <v>49</v>
      </c>
      <c r="F50" s="70"/>
      <c r="G50" s="39" t="s">
        <v>2</v>
      </c>
      <c r="H50" s="68" t="s">
        <v>52</v>
      </c>
      <c r="I50" s="70"/>
      <c r="J50" s="44" t="s">
        <v>23</v>
      </c>
      <c r="K50" s="40"/>
      <c r="L50" s="39"/>
      <c r="M50" s="40"/>
      <c r="N50" s="39"/>
      <c r="O50" s="39"/>
      <c r="P50" s="39"/>
      <c r="Q50" s="39"/>
      <c r="R50" s="39"/>
      <c r="S50" s="39"/>
      <c r="T50" s="39">
        <v>60</v>
      </c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44"/>
    </row>
    <row r="51" spans="2:32" ht="12.75" customHeight="1" x14ac:dyDescent="0.2">
      <c r="B51" s="30">
        <v>1</v>
      </c>
      <c r="D51" s="45" t="s">
        <v>112</v>
      </c>
      <c r="E51" s="68" t="s">
        <v>53</v>
      </c>
      <c r="F51" s="70"/>
      <c r="G51" s="39" t="s">
        <v>2</v>
      </c>
      <c r="H51" s="68" t="s">
        <v>52</v>
      </c>
      <c r="I51" s="70"/>
      <c r="J51" s="44" t="s">
        <v>23</v>
      </c>
      <c r="K51" s="40"/>
      <c r="L51" s="39"/>
      <c r="M51" s="40"/>
      <c r="N51" s="39"/>
      <c r="O51" s="39"/>
      <c r="P51" s="39">
        <v>90</v>
      </c>
      <c r="Q51" s="39"/>
      <c r="R51" s="39"/>
      <c r="S51" s="39"/>
      <c r="T51" s="39"/>
      <c r="U51" s="39"/>
      <c r="V51" s="39"/>
      <c r="W51" s="39">
        <v>90</v>
      </c>
      <c r="X51" s="39"/>
      <c r="Y51" s="39"/>
      <c r="Z51" s="39"/>
      <c r="AA51" s="39">
        <v>90</v>
      </c>
      <c r="AB51" s="39"/>
      <c r="AC51" s="39"/>
      <c r="AD51" s="39"/>
      <c r="AE51" s="39"/>
      <c r="AF51" s="44"/>
    </row>
    <row r="52" spans="2:32" ht="12.75" customHeight="1" x14ac:dyDescent="0.2">
      <c r="B52" s="30">
        <v>1</v>
      </c>
      <c r="D52" s="45" t="s">
        <v>112</v>
      </c>
      <c r="E52" s="68" t="s">
        <v>52</v>
      </c>
      <c r="F52" s="70"/>
      <c r="G52" s="39" t="s">
        <v>2</v>
      </c>
      <c r="H52" s="68" t="s">
        <v>46</v>
      </c>
      <c r="I52" s="70"/>
      <c r="J52" s="44" t="s">
        <v>23</v>
      </c>
      <c r="K52" s="40"/>
      <c r="L52" s="39"/>
      <c r="M52" s="40"/>
      <c r="N52" s="39"/>
      <c r="O52" s="39"/>
      <c r="P52" s="39"/>
      <c r="Q52" s="39">
        <v>72</v>
      </c>
      <c r="R52" s="39"/>
      <c r="S52" s="39"/>
      <c r="T52" s="39"/>
      <c r="U52" s="39"/>
      <c r="V52" s="39"/>
      <c r="W52" s="39">
        <v>72</v>
      </c>
      <c r="X52" s="39"/>
      <c r="Y52" s="39"/>
      <c r="Z52" s="39"/>
      <c r="AA52" s="39">
        <v>72</v>
      </c>
      <c r="AB52" s="39"/>
      <c r="AC52" s="39"/>
      <c r="AD52" s="39"/>
      <c r="AE52" s="39"/>
      <c r="AF52" s="44"/>
    </row>
    <row r="53" spans="2:32" ht="12.75" customHeight="1" x14ac:dyDescent="0.2">
      <c r="B53" s="30">
        <v>1</v>
      </c>
      <c r="D53" s="45" t="s">
        <v>112</v>
      </c>
      <c r="E53" s="68" t="s">
        <v>54</v>
      </c>
      <c r="F53" s="70"/>
      <c r="G53" s="39" t="s">
        <v>2</v>
      </c>
      <c r="H53" s="68" t="s">
        <v>46</v>
      </c>
      <c r="I53" s="70"/>
      <c r="J53" s="44" t="s">
        <v>23</v>
      </c>
      <c r="K53" s="40"/>
      <c r="L53" s="39"/>
      <c r="M53" s="40"/>
      <c r="N53" s="39"/>
      <c r="O53" s="39"/>
      <c r="P53" s="39"/>
      <c r="Q53" s="39"/>
      <c r="R53" s="39">
        <v>36</v>
      </c>
      <c r="S53" s="39"/>
      <c r="T53" s="39"/>
      <c r="U53" s="39"/>
      <c r="V53" s="39"/>
      <c r="W53" s="39">
        <v>36</v>
      </c>
      <c r="X53" s="39"/>
      <c r="Y53" s="39"/>
      <c r="Z53" s="39"/>
      <c r="AA53" s="39">
        <v>36</v>
      </c>
      <c r="AB53" s="39"/>
      <c r="AC53" s="39"/>
      <c r="AD53" s="39"/>
      <c r="AE53" s="39"/>
      <c r="AF53" s="44"/>
    </row>
    <row r="54" spans="2:32" ht="12.75" customHeight="1" x14ac:dyDescent="0.2">
      <c r="B54" s="30">
        <v>1</v>
      </c>
      <c r="D54" s="45" t="s">
        <v>112</v>
      </c>
      <c r="E54" s="68" t="s">
        <v>55</v>
      </c>
      <c r="F54" s="70"/>
      <c r="G54" s="39" t="s">
        <v>2</v>
      </c>
      <c r="H54" s="68" t="s">
        <v>46</v>
      </c>
      <c r="I54" s="70"/>
      <c r="J54" s="44" t="s">
        <v>23</v>
      </c>
      <c r="K54" s="40"/>
      <c r="L54" s="39"/>
      <c r="M54" s="40"/>
      <c r="N54" s="39"/>
      <c r="O54" s="39"/>
      <c r="P54" s="39">
        <v>11</v>
      </c>
      <c r="Q54" s="39"/>
      <c r="R54" s="39"/>
      <c r="S54" s="39"/>
      <c r="T54" s="39"/>
      <c r="U54" s="39"/>
      <c r="V54" s="39"/>
      <c r="W54" s="39">
        <v>11</v>
      </c>
      <c r="X54" s="39"/>
      <c r="Y54" s="39"/>
      <c r="Z54" s="39"/>
      <c r="AA54" s="39">
        <v>11</v>
      </c>
      <c r="AB54" s="39"/>
      <c r="AC54" s="39"/>
      <c r="AD54" s="39"/>
      <c r="AE54" s="39"/>
      <c r="AF54" s="44"/>
    </row>
    <row r="55" spans="2:32" ht="12.75" customHeight="1" x14ac:dyDescent="0.2">
      <c r="B55" s="30">
        <v>1</v>
      </c>
      <c r="D55" s="45" t="s">
        <v>112</v>
      </c>
      <c r="E55" s="68" t="s">
        <v>46</v>
      </c>
      <c r="F55" s="70"/>
      <c r="G55" s="39" t="s">
        <v>2</v>
      </c>
      <c r="H55" s="68" t="s">
        <v>56</v>
      </c>
      <c r="I55" s="70"/>
      <c r="J55" s="44" t="s">
        <v>23</v>
      </c>
      <c r="K55" s="40"/>
      <c r="L55" s="39"/>
      <c r="M55" s="40"/>
      <c r="N55" s="39"/>
      <c r="O55" s="39"/>
      <c r="P55" s="39"/>
      <c r="Q55" s="39"/>
      <c r="R55" s="39">
        <v>8</v>
      </c>
      <c r="S55" s="39"/>
      <c r="T55" s="39"/>
      <c r="U55" s="39"/>
      <c r="V55" s="39"/>
      <c r="W55" s="39">
        <v>4</v>
      </c>
      <c r="X55" s="39"/>
      <c r="Y55" s="39"/>
      <c r="Z55" s="39"/>
      <c r="AA55" s="39">
        <v>4</v>
      </c>
      <c r="AB55" s="39"/>
      <c r="AC55" s="39"/>
      <c r="AD55" s="39"/>
      <c r="AE55" s="39"/>
      <c r="AF55" s="44"/>
    </row>
    <row r="56" spans="2:32" ht="12.75" customHeight="1" x14ac:dyDescent="0.2">
      <c r="B56" s="30">
        <v>1</v>
      </c>
      <c r="D56" s="45" t="s">
        <v>112</v>
      </c>
      <c r="E56" s="68" t="s">
        <v>56</v>
      </c>
      <c r="F56" s="70"/>
      <c r="G56" s="39" t="s">
        <v>2</v>
      </c>
      <c r="H56" s="68" t="s">
        <v>58</v>
      </c>
      <c r="I56" s="70"/>
      <c r="J56" s="44" t="s">
        <v>23</v>
      </c>
      <c r="K56" s="40"/>
      <c r="L56" s="39"/>
      <c r="M56" s="40"/>
      <c r="N56" s="39"/>
      <c r="O56" s="39"/>
      <c r="P56" s="39"/>
      <c r="Q56" s="39"/>
      <c r="R56" s="39"/>
      <c r="S56" s="39">
        <v>211</v>
      </c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44"/>
    </row>
    <row r="57" spans="2:32" ht="12.75" customHeight="1" thickBot="1" x14ac:dyDescent="0.25">
      <c r="B57" s="30"/>
      <c r="D57" s="53"/>
      <c r="E57" s="114"/>
      <c r="F57" s="115"/>
      <c r="G57" s="54"/>
      <c r="H57" s="114"/>
      <c r="I57" s="115"/>
      <c r="J57" s="62"/>
      <c r="K57" s="41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5"/>
    </row>
    <row r="58" spans="2:32" ht="12.75" customHeight="1" thickBot="1" x14ac:dyDescent="0.25">
      <c r="B58" s="5" t="s">
        <v>12</v>
      </c>
      <c r="D58" s="78" t="s">
        <v>3</v>
      </c>
      <c r="E58" s="79"/>
      <c r="F58" s="79"/>
      <c r="G58" s="79"/>
      <c r="H58" s="79"/>
      <c r="I58" s="79"/>
      <c r="J58" s="80"/>
      <c r="K58" s="48">
        <f>IF(K8="","",IF(K23="",IF(SUM(COUNTIF(K24:K57,"LS")+COUNTIF(K24:K57,"LUMP"))&gt;0,"LS",""),IF(SUM(K24:K57)&gt;0,ROUNDUP(SUM(K24:K57),0),"")))</f>
        <v>3</v>
      </c>
      <c r="L58" s="48">
        <f t="shared" ref="L58:AF58" si="6">IF(L8="","",IF(L23="",IF(SUM(COUNTIF(L24:L57,"LS")+COUNTIF(L24:L57,"LUMP"))&gt;0,"LS",""),IF(SUM(L24:L57)&gt;0,ROUNDUP(SUM(L24:L57),0),"")))</f>
        <v>3</v>
      </c>
      <c r="M58" s="48">
        <f t="shared" si="6"/>
        <v>2</v>
      </c>
      <c r="N58" s="48">
        <f t="shared" si="6"/>
        <v>3</v>
      </c>
      <c r="O58" s="48">
        <f t="shared" si="6"/>
        <v>1</v>
      </c>
      <c r="P58" s="48">
        <f t="shared" si="6"/>
        <v>177</v>
      </c>
      <c r="Q58" s="48">
        <f t="shared" si="6"/>
        <v>72</v>
      </c>
      <c r="R58" s="48">
        <f t="shared" si="6"/>
        <v>44</v>
      </c>
      <c r="S58" s="48">
        <f t="shared" si="6"/>
        <v>350</v>
      </c>
      <c r="T58" s="48">
        <f t="shared" si="6"/>
        <v>136</v>
      </c>
      <c r="U58" s="48">
        <f t="shared" si="6"/>
        <v>70</v>
      </c>
      <c r="V58" s="48">
        <f t="shared" si="6"/>
        <v>3</v>
      </c>
      <c r="W58" s="48">
        <f t="shared" si="6"/>
        <v>289</v>
      </c>
      <c r="X58" s="48">
        <f t="shared" si="6"/>
        <v>3</v>
      </c>
      <c r="Y58" s="48">
        <f t="shared" si="6"/>
        <v>2</v>
      </c>
      <c r="Z58" s="48">
        <f t="shared" si="6"/>
        <v>10</v>
      </c>
      <c r="AA58" s="48">
        <f t="shared" si="6"/>
        <v>289</v>
      </c>
      <c r="AB58" s="48">
        <f t="shared" si="6"/>
        <v>6</v>
      </c>
      <c r="AC58" s="48">
        <f t="shared" si="6"/>
        <v>3</v>
      </c>
      <c r="AD58" s="48">
        <f t="shared" si="6"/>
        <v>8</v>
      </c>
      <c r="AE58" s="48">
        <f t="shared" si="6"/>
        <v>8</v>
      </c>
      <c r="AF58" s="50" t="str">
        <f t="shared" si="6"/>
        <v/>
      </c>
    </row>
    <row r="59" spans="2:32" ht="12.75" customHeight="1" thickBot="1" x14ac:dyDescent="0.25"/>
    <row r="60" spans="2:32" ht="12.75" customHeight="1" thickBot="1" x14ac:dyDescent="0.25">
      <c r="B60" s="28" t="s">
        <v>10</v>
      </c>
      <c r="D60" s="64">
        <f>D7+1</f>
        <v>2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</row>
    <row r="61" spans="2:32" ht="12.75" customHeight="1" thickBot="1" x14ac:dyDescent="0.25">
      <c r="B61" s="32">
        <v>34</v>
      </c>
      <c r="D61" s="75" t="s">
        <v>8</v>
      </c>
      <c r="E61" s="75"/>
      <c r="F61" s="75"/>
      <c r="G61" s="75"/>
      <c r="H61" s="75"/>
      <c r="I61" s="75"/>
      <c r="J61" s="27"/>
      <c r="K61" s="27" t="s">
        <v>74</v>
      </c>
      <c r="L61" s="27" t="s">
        <v>75</v>
      </c>
      <c r="M61" s="27" t="s">
        <v>76</v>
      </c>
      <c r="N61" s="27" t="s">
        <v>80</v>
      </c>
      <c r="O61" s="27" t="s">
        <v>81</v>
      </c>
      <c r="P61" s="27" t="s">
        <v>82</v>
      </c>
      <c r="Q61" s="27" t="s">
        <v>83</v>
      </c>
      <c r="R61" s="27" t="s">
        <v>102</v>
      </c>
      <c r="S61" s="27" t="s">
        <v>84</v>
      </c>
      <c r="T61" s="27" t="s">
        <v>85</v>
      </c>
      <c r="U61" s="27" t="s">
        <v>103</v>
      </c>
      <c r="V61" s="27" t="s">
        <v>86</v>
      </c>
      <c r="W61" s="27" t="s">
        <v>106</v>
      </c>
      <c r="X61" s="27" t="s">
        <v>87</v>
      </c>
      <c r="Y61" s="27" t="s">
        <v>88</v>
      </c>
      <c r="Z61" s="27" t="s">
        <v>89</v>
      </c>
      <c r="AA61" s="27" t="s">
        <v>90</v>
      </c>
      <c r="AB61" s="27" t="s">
        <v>91</v>
      </c>
      <c r="AC61" s="27" t="s">
        <v>92</v>
      </c>
      <c r="AD61" s="27" t="s">
        <v>93</v>
      </c>
      <c r="AE61" s="27" t="s">
        <v>104</v>
      </c>
      <c r="AF61" s="27"/>
    </row>
    <row r="62" spans="2:32" ht="12.75" customHeight="1" thickBot="1" x14ac:dyDescent="0.25">
      <c r="D62" s="75" t="s">
        <v>9</v>
      </c>
      <c r="E62" s="75"/>
      <c r="F62" s="75"/>
      <c r="G62" s="75"/>
      <c r="H62" s="75"/>
      <c r="I62" s="75"/>
      <c r="J62" s="52"/>
      <c r="K62" s="52"/>
      <c r="L62" s="52"/>
      <c r="M62" s="52"/>
      <c r="N62" s="52"/>
      <c r="O62" s="52"/>
      <c r="P62" s="52" t="s">
        <v>94</v>
      </c>
      <c r="Q62" s="52"/>
      <c r="R62" s="52"/>
      <c r="S62" s="52"/>
      <c r="T62" s="52"/>
      <c r="U62" s="52"/>
      <c r="V62" s="52"/>
      <c r="W62" s="52" t="s">
        <v>107</v>
      </c>
      <c r="X62" s="52"/>
      <c r="Y62" s="52" t="s">
        <v>108</v>
      </c>
      <c r="Z62" s="52"/>
      <c r="AA62" s="52"/>
      <c r="AB62" s="52"/>
      <c r="AC62" s="52"/>
      <c r="AD62" s="52"/>
      <c r="AE62" s="52"/>
      <c r="AF62" s="52"/>
    </row>
    <row r="63" spans="2:32" ht="12.75" customHeight="1" x14ac:dyDescent="0.2">
      <c r="B63" s="122" t="s">
        <v>11</v>
      </c>
      <c r="D63" s="72" t="s">
        <v>21</v>
      </c>
      <c r="E63" s="87" t="s">
        <v>1</v>
      </c>
      <c r="F63" s="88"/>
      <c r="G63" s="88"/>
      <c r="H63" s="88"/>
      <c r="I63" s="89"/>
      <c r="J63" s="111" t="s">
        <v>20</v>
      </c>
      <c r="K63" s="58" t="str">
        <f>IF(OR(TRIM(K61)=0,TRIM(K61)=""),"",IF(IFERROR(TRIM(INDEX(QryItemNamed,MATCH(TRIM(K61),ITEM,0),2)),"")="Y","SPECIAL",LEFT(IFERROR(TRIM(INDEX(ITEM,MATCH(TRIM(K61),ITEM,0))),""),3)))</f>
        <v>632</v>
      </c>
      <c r="L63" s="59" t="str">
        <f t="shared" ref="L63:AF63" si="7">IF(OR(TRIM(L61)=0,TRIM(L61)=""),"",IF(IFERROR(TRIM(INDEX(QryItemNamed,MATCH(TRIM(L61),ITEM,0),2)),"")="Y","SPECIAL",LEFT(IFERROR(TRIM(INDEX(ITEM,MATCH(TRIM(L61),ITEM,0))),""),3)))</f>
        <v>632</v>
      </c>
      <c r="M63" s="59" t="str">
        <f t="shared" si="7"/>
        <v>632</v>
      </c>
      <c r="N63" s="59" t="str">
        <f t="shared" si="7"/>
        <v>632</v>
      </c>
      <c r="O63" s="59" t="str">
        <f t="shared" si="7"/>
        <v>632</v>
      </c>
      <c r="P63" s="59" t="str">
        <f t="shared" si="7"/>
        <v>632</v>
      </c>
      <c r="Q63" s="59" t="str">
        <f t="shared" si="7"/>
        <v>632</v>
      </c>
      <c r="R63" s="59" t="str">
        <f t="shared" si="7"/>
        <v>632</v>
      </c>
      <c r="S63" s="59" t="str">
        <f t="shared" si="7"/>
        <v>632</v>
      </c>
      <c r="T63" s="59" t="str">
        <f t="shared" si="7"/>
        <v>632</v>
      </c>
      <c r="U63" s="59" t="str">
        <f t="shared" si="7"/>
        <v>632</v>
      </c>
      <c r="V63" s="59" t="str">
        <f t="shared" si="7"/>
        <v>632</v>
      </c>
      <c r="W63" s="59" t="str">
        <f t="shared" si="7"/>
        <v>632</v>
      </c>
      <c r="X63" s="59" t="str">
        <f t="shared" si="7"/>
        <v>632</v>
      </c>
      <c r="Y63" s="59" t="str">
        <f t="shared" si="7"/>
        <v>632</v>
      </c>
      <c r="Z63" s="59" t="str">
        <f t="shared" si="7"/>
        <v>633</v>
      </c>
      <c r="AA63" s="59" t="str">
        <f t="shared" si="7"/>
        <v>633</v>
      </c>
      <c r="AB63" s="59" t="str">
        <f t="shared" si="7"/>
        <v>633</v>
      </c>
      <c r="AC63" s="59" t="str">
        <f t="shared" si="7"/>
        <v>633</v>
      </c>
      <c r="AD63" s="59" t="str">
        <f t="shared" si="7"/>
        <v>809</v>
      </c>
      <c r="AE63" s="59" t="str">
        <f t="shared" si="7"/>
        <v>809</v>
      </c>
      <c r="AF63" s="60" t="str">
        <f t="shared" si="7"/>
        <v/>
      </c>
    </row>
    <row r="64" spans="2:32" ht="12.75" customHeight="1" x14ac:dyDescent="0.2">
      <c r="B64" s="123"/>
      <c r="D64" s="73"/>
      <c r="E64" s="90"/>
      <c r="F64" s="91"/>
      <c r="G64" s="91"/>
      <c r="H64" s="91"/>
      <c r="I64" s="92"/>
      <c r="J64" s="112"/>
      <c r="K64" s="85" t="str">
        <f>IF(OR(TRIM(K61)=0,TRIM(K61)=""),IF(K62="","",K62),IF(IFERROR(TRIM(INDEX(QryItemNamed,MATCH(TRIM(K61),ITEM,0),2)),"")="Y",TRIM(RIGHT(IFERROR(TRIM(INDEX(QryItemNamed,MATCH(TRIM(K61),ITEM,0),4)),"123456789012"),LEN(IFERROR(TRIM(INDEX(QryItemNamed,MATCH(TRIM(K61),ITEM,0),4)),"123456789012"))-9))&amp;K62,IFERROR(TRIM(INDEX(QryItemNamed,MATCH(TRIM(K61),ITEM,0),4))&amp;K62,"ITEM CODE DOES NOT EXIST IN ITEM MASTER")))</f>
        <v>COVERING OF VEHICULAR SIGNAL HEAD</v>
      </c>
      <c r="L64" s="76" t="str">
        <f t="shared" ref="L64:R64" si="8">IF(OR(TRIM(L61)=0,TRIM(L61)=""),IF(L62="","",L62),IF(IFERROR(TRIM(INDEX(QryItemNamed,MATCH(TRIM(L61),ITEM,0),2)),"")="Y",TRIM(RIGHT(IFERROR(TRIM(INDEX(QryItemNamed,MATCH(TRIM(L61),ITEM,0),4)),"123456789012"),LEN(IFERROR(TRIM(INDEX(QryItemNamed,MATCH(TRIM(L61),ITEM,0),4)),"123456789012"))-9))&amp;L62,IFERROR(TRIM(INDEX(QryItemNamed,MATCH(TRIM(L61),ITEM,0),4))&amp;L62,"ITEM CODE DOES NOT EXIST IN ITEM MASTER")))</f>
        <v>COVERING OF PEDESTRIAN SIGNAL HEAD</v>
      </c>
      <c r="M64" s="84" t="str">
        <f t="shared" si="8"/>
        <v>SIGNAL CABLE, 5 CONDUCTOR, NO. 14 AWG</v>
      </c>
      <c r="N64" s="84" t="str">
        <f t="shared" si="8"/>
        <v>SIGNAL CABLE, 7 CONDUCTOR, NO. 14 AWG</v>
      </c>
      <c r="O64" s="84" t="str">
        <f t="shared" si="8"/>
        <v>SIGNAL CABLE, 3 CONDUCTOR, NO. 12 AWG</v>
      </c>
      <c r="P64" s="84" t="str">
        <f t="shared" si="8"/>
        <v>SIGNAL SUPPORT FOUNDATION, AS PER PLAN, (SPECIAL DESIGN)</v>
      </c>
      <c r="Q64" s="84" t="str">
        <f t="shared" si="8"/>
        <v>PEDESTAL FOUNDATION</v>
      </c>
      <c r="R64" s="84" t="str">
        <f t="shared" si="8"/>
        <v>LOOP DETECTOR LEAD-IN CABLE, 2 CONDUCTOR, NO. 12 AWG</v>
      </c>
      <c r="S64" s="84" t="str">
        <f t="shared" ref="S64:AF64" si="9">IF(OR(TRIM(S61)=0,TRIM(S61)=""),IF(S62="","",S62),IF(IFERROR(TRIM(INDEX(QryItemNamed,MATCH(TRIM(S61),ITEM,0),2)),"")="Y",TRIM(RIGHT(IFERROR(TRIM(INDEX(QryItemNamed,MATCH(TRIM(S61),ITEM,0),4)),"123456789012"),LEN(IFERROR(TRIM(INDEX(QryItemNamed,MATCH(TRIM(S61),ITEM,0),4)),"123456789012"))-9))&amp;S62,IFERROR(TRIM(INDEX(QryItemNamed,MATCH(TRIM(S61),ITEM,0),4))&amp;S62,"ITEM CODE DOES NOT EXIST IN ITEM MASTER")))</f>
        <v>POWER CABLE, 3 CONDUCTOR, NO. 6 AWG</v>
      </c>
      <c r="T64" s="84" t="str">
        <f t="shared" si="9"/>
        <v>POWER SERVICE, AS PER PLAN</v>
      </c>
      <c r="U64" s="84" t="str">
        <f t="shared" si="9"/>
        <v>CONDUIT RISER, 2" DIAMETER</v>
      </c>
      <c r="V64" s="84" t="str">
        <f t="shared" si="9"/>
        <v>PEDESTAL, 8', TRANSFORMER BASE, AS PER PLAN</v>
      </c>
      <c r="W64" s="84" t="str">
        <f t="shared" si="9"/>
        <v>PEDESTAL, 15', TRANSFORMER BASE, AS PER PLAN</v>
      </c>
      <c r="X64" s="84" t="str">
        <f t="shared" si="9"/>
        <v>REMOVAL OF TRAFFIC SIGNAL INSTALLATION, AS PER PLAN</v>
      </c>
      <c r="Y64" s="84" t="str">
        <f t="shared" si="9"/>
        <v>SIGNALIZATION, MISC.: COMBINATION SIGNAL SUPPORT (SPECIAL DESIGN)</v>
      </c>
      <c r="Z64" s="84" t="str">
        <f t="shared" si="9"/>
        <v>CABINET, TYPE TS-2, AS PER PLAN</v>
      </c>
      <c r="AA64" s="84" t="str">
        <f t="shared" si="9"/>
        <v>CABINET FOUNDATION</v>
      </c>
      <c r="AB64" s="84" t="str">
        <f t="shared" si="9"/>
        <v>CONTROLLER WORK PAD, AS PER PLAN</v>
      </c>
      <c r="AC64" s="84" t="str">
        <f t="shared" si="9"/>
        <v>UNINTERRUPTIBLE POWER SUPPLY (UPS), 1000 WATT, AS PER PLAN</v>
      </c>
      <c r="AD64" s="84" t="str">
        <f t="shared" si="9"/>
        <v>STOP LINE RADAR DETECTION, AS PER PLAN</v>
      </c>
      <c r="AE64" s="84" t="str">
        <f t="shared" si="9"/>
        <v>ATC CONTROLLER, AS PER PLAN</v>
      </c>
      <c r="AF64" s="77" t="str">
        <f t="shared" si="9"/>
        <v/>
      </c>
    </row>
    <row r="65" spans="2:32" ht="12.75" customHeight="1" x14ac:dyDescent="0.2">
      <c r="B65" s="123"/>
      <c r="D65" s="73"/>
      <c r="E65" s="90"/>
      <c r="F65" s="91"/>
      <c r="G65" s="91"/>
      <c r="H65" s="91"/>
      <c r="I65" s="92"/>
      <c r="J65" s="112"/>
      <c r="K65" s="85"/>
      <c r="L65" s="76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77"/>
    </row>
    <row r="66" spans="2:32" ht="12.75" customHeight="1" x14ac:dyDescent="0.2">
      <c r="B66" s="123"/>
      <c r="D66" s="73"/>
      <c r="E66" s="90"/>
      <c r="F66" s="91"/>
      <c r="G66" s="91"/>
      <c r="H66" s="91"/>
      <c r="I66" s="92"/>
      <c r="J66" s="112"/>
      <c r="K66" s="85"/>
      <c r="L66" s="76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77"/>
    </row>
    <row r="67" spans="2:32" ht="12.75" customHeight="1" x14ac:dyDescent="0.2">
      <c r="B67" s="123"/>
      <c r="D67" s="73"/>
      <c r="E67" s="90"/>
      <c r="F67" s="91"/>
      <c r="G67" s="91"/>
      <c r="H67" s="91"/>
      <c r="I67" s="92"/>
      <c r="J67" s="112"/>
      <c r="K67" s="85"/>
      <c r="L67" s="76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77"/>
    </row>
    <row r="68" spans="2:32" ht="12.75" customHeight="1" x14ac:dyDescent="0.2">
      <c r="B68" s="123"/>
      <c r="D68" s="73"/>
      <c r="E68" s="90"/>
      <c r="F68" s="91"/>
      <c r="G68" s="91"/>
      <c r="H68" s="91"/>
      <c r="I68" s="92"/>
      <c r="J68" s="112"/>
      <c r="K68" s="85"/>
      <c r="L68" s="76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77"/>
    </row>
    <row r="69" spans="2:32" ht="12.75" customHeight="1" x14ac:dyDescent="0.2">
      <c r="B69" s="123"/>
      <c r="D69" s="73"/>
      <c r="E69" s="90"/>
      <c r="F69" s="91"/>
      <c r="G69" s="91"/>
      <c r="H69" s="91"/>
      <c r="I69" s="92"/>
      <c r="J69" s="112"/>
      <c r="K69" s="85"/>
      <c r="L69" s="76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77"/>
    </row>
    <row r="70" spans="2:32" ht="12.75" customHeight="1" x14ac:dyDescent="0.2">
      <c r="B70" s="123"/>
      <c r="D70" s="73"/>
      <c r="E70" s="90"/>
      <c r="F70" s="91"/>
      <c r="G70" s="91"/>
      <c r="H70" s="91"/>
      <c r="I70" s="92"/>
      <c r="J70" s="112"/>
      <c r="K70" s="85"/>
      <c r="L70" s="76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77"/>
    </row>
    <row r="71" spans="2:32" ht="12.75" customHeight="1" x14ac:dyDescent="0.2">
      <c r="B71" s="123"/>
      <c r="D71" s="73"/>
      <c r="E71" s="90"/>
      <c r="F71" s="91"/>
      <c r="G71" s="91"/>
      <c r="H71" s="91"/>
      <c r="I71" s="92"/>
      <c r="J71" s="112"/>
      <c r="K71" s="85"/>
      <c r="L71" s="76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77"/>
    </row>
    <row r="72" spans="2:32" ht="12.75" customHeight="1" x14ac:dyDescent="0.2">
      <c r="B72" s="123"/>
      <c r="D72" s="73"/>
      <c r="E72" s="90"/>
      <c r="F72" s="91"/>
      <c r="G72" s="91"/>
      <c r="H72" s="91"/>
      <c r="I72" s="92"/>
      <c r="J72" s="112"/>
      <c r="K72" s="85"/>
      <c r="L72" s="76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77"/>
    </row>
    <row r="73" spans="2:32" ht="12.75" customHeight="1" x14ac:dyDescent="0.2">
      <c r="B73" s="123"/>
      <c r="D73" s="73"/>
      <c r="E73" s="90"/>
      <c r="F73" s="91"/>
      <c r="G73" s="91"/>
      <c r="H73" s="91"/>
      <c r="I73" s="92"/>
      <c r="J73" s="112"/>
      <c r="K73" s="85"/>
      <c r="L73" s="76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77"/>
    </row>
    <row r="74" spans="2:32" ht="12.75" customHeight="1" x14ac:dyDescent="0.2">
      <c r="B74" s="123"/>
      <c r="D74" s="73"/>
      <c r="E74" s="90"/>
      <c r="F74" s="91"/>
      <c r="G74" s="91"/>
      <c r="H74" s="91"/>
      <c r="I74" s="92"/>
      <c r="J74" s="112"/>
      <c r="K74" s="85"/>
      <c r="L74" s="76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77"/>
    </row>
    <row r="75" spans="2:32" ht="12.75" customHeight="1" x14ac:dyDescent="0.2">
      <c r="B75" s="123"/>
      <c r="D75" s="73"/>
      <c r="E75" s="90"/>
      <c r="F75" s="91"/>
      <c r="G75" s="91"/>
      <c r="H75" s="91"/>
      <c r="I75" s="92"/>
      <c r="J75" s="112"/>
      <c r="K75" s="85"/>
      <c r="L75" s="76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77"/>
    </row>
    <row r="76" spans="2:32" ht="12.75" customHeight="1" thickBot="1" x14ac:dyDescent="0.25">
      <c r="B76" s="124"/>
      <c r="D76" s="74"/>
      <c r="E76" s="93"/>
      <c r="F76" s="94"/>
      <c r="G76" s="94"/>
      <c r="H76" s="94"/>
      <c r="I76" s="95"/>
      <c r="J76" s="113"/>
      <c r="K76" s="35" t="str">
        <f>IF(OR(TRIM(K61)=0,TRIM(K61)=""),"",IF(IFERROR(TRIM(INDEX(QryItemNamed,MATCH(TRIM(K61),ITEM,0),3)),"")="LS","",IFERROR(TRIM(INDEX(QryItemNamed,MATCH(TRIM(K61),ITEM,0),3)),"")))</f>
        <v>EACH</v>
      </c>
      <c r="L76" s="36" t="str">
        <f t="shared" ref="L76:AF76" si="10">IF(OR(TRIM(L61)=0,TRIM(L61)=""),"",IF(IFERROR(TRIM(INDEX(QryItemNamed,MATCH(TRIM(L61),ITEM,0),3)),"")="LS","",IFERROR(TRIM(INDEX(QryItemNamed,MATCH(TRIM(L61),ITEM,0),3)),"")))</f>
        <v>EACH</v>
      </c>
      <c r="M76" s="36" t="str">
        <f t="shared" si="10"/>
        <v>FT</v>
      </c>
      <c r="N76" s="36" t="str">
        <f t="shared" si="10"/>
        <v>FT</v>
      </c>
      <c r="O76" s="36" t="str">
        <f t="shared" si="10"/>
        <v>FT</v>
      </c>
      <c r="P76" s="36" t="str">
        <f t="shared" si="10"/>
        <v>EACH</v>
      </c>
      <c r="Q76" s="36" t="str">
        <f t="shared" si="10"/>
        <v>EACH</v>
      </c>
      <c r="R76" s="36" t="str">
        <f t="shared" si="10"/>
        <v>FT</v>
      </c>
      <c r="S76" s="36" t="str">
        <f t="shared" si="10"/>
        <v>FT</v>
      </c>
      <c r="T76" s="36" t="str">
        <f t="shared" si="10"/>
        <v>EACH</v>
      </c>
      <c r="U76" s="36" t="str">
        <f t="shared" si="10"/>
        <v>EACH</v>
      </c>
      <c r="V76" s="36" t="str">
        <f t="shared" si="10"/>
        <v>EACH</v>
      </c>
      <c r="W76" s="36" t="str">
        <f t="shared" si="10"/>
        <v>EACH</v>
      </c>
      <c r="X76" s="36" t="str">
        <f t="shared" si="10"/>
        <v>EACH</v>
      </c>
      <c r="Y76" s="36" t="str">
        <f t="shared" si="10"/>
        <v>EACH</v>
      </c>
      <c r="Z76" s="36" t="str">
        <f t="shared" si="10"/>
        <v>EACH</v>
      </c>
      <c r="AA76" s="36" t="str">
        <f t="shared" si="10"/>
        <v>EACH</v>
      </c>
      <c r="AB76" s="36" t="str">
        <f t="shared" si="10"/>
        <v>EACH</v>
      </c>
      <c r="AC76" s="36" t="str">
        <f t="shared" si="10"/>
        <v>EACH</v>
      </c>
      <c r="AD76" s="36" t="str">
        <f t="shared" si="10"/>
        <v>EACH</v>
      </c>
      <c r="AE76" s="36" t="str">
        <f t="shared" si="10"/>
        <v>EACH</v>
      </c>
      <c r="AF76" s="61" t="str">
        <f t="shared" si="10"/>
        <v/>
      </c>
    </row>
    <row r="77" spans="2:32" ht="12.75" customHeight="1" x14ac:dyDescent="0.2">
      <c r="B77" s="29">
        <v>1</v>
      </c>
      <c r="D77" s="47" t="s">
        <v>110</v>
      </c>
      <c r="E77" s="96" t="s">
        <v>24</v>
      </c>
      <c r="F77" s="97"/>
      <c r="G77" s="97"/>
      <c r="H77" s="97"/>
      <c r="I77" s="98"/>
      <c r="J77" s="43" t="s">
        <v>23</v>
      </c>
      <c r="K77" s="37">
        <v>8</v>
      </c>
      <c r="L77" s="37">
        <v>1</v>
      </c>
      <c r="M77" s="38"/>
      <c r="N77" s="37"/>
      <c r="O77" s="37"/>
      <c r="P77" s="37">
        <v>1</v>
      </c>
      <c r="Q77" s="37"/>
      <c r="R77" s="37"/>
      <c r="S77" s="37"/>
      <c r="T77" s="37"/>
      <c r="U77" s="37"/>
      <c r="V77" s="37"/>
      <c r="W77" s="37"/>
      <c r="X77" s="37"/>
      <c r="Y77" s="37">
        <v>1</v>
      </c>
      <c r="Z77" s="37"/>
      <c r="AA77" s="37"/>
      <c r="AB77" s="37"/>
      <c r="AC77" s="37"/>
      <c r="AD77" s="37">
        <v>4</v>
      </c>
      <c r="AE77" s="37"/>
      <c r="AF77" s="43"/>
    </row>
    <row r="78" spans="2:32" ht="12.75" customHeight="1" x14ac:dyDescent="0.2">
      <c r="B78" s="29">
        <v>1</v>
      </c>
      <c r="D78" s="45" t="s">
        <v>111</v>
      </c>
      <c r="E78" s="65" t="s">
        <v>29</v>
      </c>
      <c r="F78" s="66"/>
      <c r="G78" s="66"/>
      <c r="H78" s="66"/>
      <c r="I78" s="67"/>
      <c r="J78" s="44" t="s">
        <v>22</v>
      </c>
      <c r="K78" s="39"/>
      <c r="L78" s="39"/>
      <c r="M78" s="40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44"/>
    </row>
    <row r="79" spans="2:32" ht="12.75" customHeight="1" x14ac:dyDescent="0.2">
      <c r="B79" s="30">
        <v>1</v>
      </c>
      <c r="D79" s="45" t="s">
        <v>111</v>
      </c>
      <c r="E79" s="68" t="s">
        <v>28</v>
      </c>
      <c r="F79" s="69"/>
      <c r="G79" s="69"/>
      <c r="H79" s="69"/>
      <c r="I79" s="70"/>
      <c r="J79" s="44" t="s">
        <v>22</v>
      </c>
      <c r="K79" s="39"/>
      <c r="L79" s="39"/>
      <c r="M79" s="40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44"/>
    </row>
    <row r="80" spans="2:32" ht="12.75" customHeight="1" x14ac:dyDescent="0.2">
      <c r="B80" s="30">
        <v>1</v>
      </c>
      <c r="D80" s="45" t="s">
        <v>111</v>
      </c>
      <c r="E80" s="68" t="s">
        <v>27</v>
      </c>
      <c r="F80" s="69"/>
      <c r="G80" s="69"/>
      <c r="H80" s="69"/>
      <c r="I80" s="70"/>
      <c r="J80" s="44" t="s">
        <v>23</v>
      </c>
      <c r="K80" s="39"/>
      <c r="L80" s="39"/>
      <c r="M80" s="40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44"/>
    </row>
    <row r="81" spans="2:32" ht="12.75" customHeight="1" x14ac:dyDescent="0.2">
      <c r="B81" s="30">
        <v>1</v>
      </c>
      <c r="D81" s="45" t="s">
        <v>111</v>
      </c>
      <c r="E81" s="68" t="s">
        <v>26</v>
      </c>
      <c r="F81" s="69"/>
      <c r="G81" s="69"/>
      <c r="H81" s="69"/>
      <c r="I81" s="70"/>
      <c r="J81" s="44" t="s">
        <v>23</v>
      </c>
      <c r="K81" s="39"/>
      <c r="L81" s="39"/>
      <c r="M81" s="40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44"/>
    </row>
    <row r="82" spans="2:32" ht="12.75" customHeight="1" x14ac:dyDescent="0.2">
      <c r="B82" s="30">
        <v>1</v>
      </c>
      <c r="D82" s="45" t="s">
        <v>111</v>
      </c>
      <c r="E82" s="68" t="s">
        <v>25</v>
      </c>
      <c r="F82" s="69"/>
      <c r="G82" s="69"/>
      <c r="H82" s="69"/>
      <c r="I82" s="70"/>
      <c r="J82" s="44" t="s">
        <v>23</v>
      </c>
      <c r="K82" s="39"/>
      <c r="L82" s="39"/>
      <c r="M82" s="40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44"/>
    </row>
    <row r="83" spans="2:32" ht="12.75" customHeight="1" x14ac:dyDescent="0.2">
      <c r="B83" s="30">
        <v>1</v>
      </c>
      <c r="D83" s="45" t="s">
        <v>110</v>
      </c>
      <c r="E83" s="65" t="s">
        <v>30</v>
      </c>
      <c r="F83" s="66"/>
      <c r="G83" s="66"/>
      <c r="H83" s="66"/>
      <c r="I83" s="67"/>
      <c r="J83" s="44" t="s">
        <v>22</v>
      </c>
      <c r="K83" s="39"/>
      <c r="L83" s="39">
        <v>1</v>
      </c>
      <c r="M83" s="40">
        <f>5+8+3</f>
        <v>16</v>
      </c>
      <c r="N83" s="39"/>
      <c r="O83" s="39"/>
      <c r="P83" s="39"/>
      <c r="Q83" s="39">
        <v>1</v>
      </c>
      <c r="R83" s="40">
        <f>5+4+3</f>
        <v>12</v>
      </c>
      <c r="S83" s="39"/>
      <c r="T83" s="39"/>
      <c r="U83" s="39"/>
      <c r="V83" s="39">
        <v>1</v>
      </c>
      <c r="W83" s="39"/>
      <c r="X83" s="39"/>
      <c r="Y83" s="39"/>
      <c r="Z83" s="39"/>
      <c r="AA83" s="39"/>
      <c r="AB83" s="39"/>
      <c r="AC83" s="39"/>
      <c r="AD83" s="39"/>
      <c r="AE83" s="39"/>
      <c r="AF83" s="44"/>
    </row>
    <row r="84" spans="2:32" ht="12.75" customHeight="1" x14ac:dyDescent="0.2">
      <c r="B84" s="30">
        <v>1</v>
      </c>
      <c r="D84" s="45" t="s">
        <v>110</v>
      </c>
      <c r="E84" s="65" t="s">
        <v>31</v>
      </c>
      <c r="F84" s="66"/>
      <c r="G84" s="66"/>
      <c r="H84" s="66"/>
      <c r="I84" s="67"/>
      <c r="J84" s="44" t="s">
        <v>22</v>
      </c>
      <c r="K84" s="39"/>
      <c r="L84" s="39">
        <v>1</v>
      </c>
      <c r="M84" s="40">
        <f t="shared" ref="M84:M88" si="11">5+8+3</f>
        <v>16</v>
      </c>
      <c r="N84" s="39"/>
      <c r="O84" s="39"/>
      <c r="P84" s="39"/>
      <c r="Q84" s="39">
        <v>1</v>
      </c>
      <c r="R84" s="40">
        <f t="shared" ref="R84:R89" si="12">5+4+3</f>
        <v>12</v>
      </c>
      <c r="S84" s="39"/>
      <c r="T84" s="39"/>
      <c r="U84" s="39"/>
      <c r="V84" s="39">
        <v>1</v>
      </c>
      <c r="W84" s="39"/>
      <c r="X84" s="39"/>
      <c r="Y84" s="39"/>
      <c r="Z84" s="39"/>
      <c r="AA84" s="39"/>
      <c r="AB84" s="39"/>
      <c r="AC84" s="39"/>
      <c r="AD84" s="39"/>
      <c r="AE84" s="39"/>
      <c r="AF84" s="44"/>
    </row>
    <row r="85" spans="2:32" ht="12.75" customHeight="1" x14ac:dyDescent="0.2">
      <c r="B85" s="30">
        <v>1</v>
      </c>
      <c r="D85" s="45" t="s">
        <v>110</v>
      </c>
      <c r="E85" s="65" t="s">
        <v>32</v>
      </c>
      <c r="F85" s="66"/>
      <c r="G85" s="66"/>
      <c r="H85" s="66"/>
      <c r="I85" s="67"/>
      <c r="J85" s="44" t="s">
        <v>22</v>
      </c>
      <c r="K85" s="39"/>
      <c r="L85" s="39">
        <v>1</v>
      </c>
      <c r="M85" s="40">
        <f t="shared" si="11"/>
        <v>16</v>
      </c>
      <c r="N85" s="39"/>
      <c r="O85" s="39"/>
      <c r="P85" s="39"/>
      <c r="Q85" s="39">
        <v>1</v>
      </c>
      <c r="R85" s="40">
        <f t="shared" si="12"/>
        <v>12</v>
      </c>
      <c r="S85" s="39"/>
      <c r="T85" s="39"/>
      <c r="U85" s="39"/>
      <c r="V85" s="39">
        <v>1</v>
      </c>
      <c r="W85" s="39"/>
      <c r="X85" s="39"/>
      <c r="Y85" s="39"/>
      <c r="Z85" s="39"/>
      <c r="AA85" s="39"/>
      <c r="AB85" s="39"/>
      <c r="AC85" s="39"/>
      <c r="AD85" s="39"/>
      <c r="AE85" s="39"/>
      <c r="AF85" s="44"/>
    </row>
    <row r="86" spans="2:32" ht="12.75" customHeight="1" x14ac:dyDescent="0.2">
      <c r="B86" s="30">
        <v>1</v>
      </c>
      <c r="D86" s="45" t="s">
        <v>110</v>
      </c>
      <c r="E86" s="65" t="s">
        <v>33</v>
      </c>
      <c r="F86" s="66"/>
      <c r="G86" s="66"/>
      <c r="H86" s="66"/>
      <c r="I86" s="67"/>
      <c r="J86" s="44" t="s">
        <v>23</v>
      </c>
      <c r="K86" s="39">
        <v>1</v>
      </c>
      <c r="L86" s="39">
        <v>1</v>
      </c>
      <c r="M86" s="40">
        <f t="shared" si="11"/>
        <v>16</v>
      </c>
      <c r="N86" s="39"/>
      <c r="O86" s="39"/>
      <c r="P86" s="39"/>
      <c r="Q86" s="39"/>
      <c r="R86" s="40">
        <f t="shared" si="12"/>
        <v>12</v>
      </c>
      <c r="S86" s="39"/>
      <c r="T86" s="39"/>
      <c r="U86" s="39"/>
      <c r="V86" s="39"/>
      <c r="W86" s="39">
        <v>1</v>
      </c>
      <c r="X86" s="39"/>
      <c r="Y86" s="39"/>
      <c r="Z86" s="39"/>
      <c r="AA86" s="39"/>
      <c r="AB86" s="39"/>
      <c r="AC86" s="39"/>
      <c r="AD86" s="39"/>
      <c r="AE86" s="39"/>
      <c r="AF86" s="44"/>
    </row>
    <row r="87" spans="2:32" ht="12.75" customHeight="1" x14ac:dyDescent="0.2">
      <c r="B87" s="30">
        <v>1</v>
      </c>
      <c r="D87" s="45" t="s">
        <v>110</v>
      </c>
      <c r="E87" s="65" t="s">
        <v>34</v>
      </c>
      <c r="F87" s="66"/>
      <c r="G87" s="66"/>
      <c r="H87" s="66"/>
      <c r="I87" s="67"/>
      <c r="J87" s="44" t="s">
        <v>22</v>
      </c>
      <c r="K87" s="39"/>
      <c r="L87" s="39">
        <v>1</v>
      </c>
      <c r="M87" s="40">
        <f t="shared" si="11"/>
        <v>16</v>
      </c>
      <c r="N87" s="39"/>
      <c r="O87" s="39"/>
      <c r="P87" s="39"/>
      <c r="Q87" s="39">
        <v>1</v>
      </c>
      <c r="R87" s="40">
        <f t="shared" si="12"/>
        <v>12</v>
      </c>
      <c r="S87" s="39"/>
      <c r="T87" s="39"/>
      <c r="U87" s="39"/>
      <c r="V87" s="39">
        <v>1</v>
      </c>
      <c r="W87" s="39"/>
      <c r="X87" s="39"/>
      <c r="Y87" s="39"/>
      <c r="Z87" s="39"/>
      <c r="AA87" s="39"/>
      <c r="AB87" s="39"/>
      <c r="AC87" s="39"/>
      <c r="AD87" s="39"/>
      <c r="AE87" s="39"/>
      <c r="AF87" s="44"/>
    </row>
    <row r="88" spans="2:32" ht="12.75" customHeight="1" x14ac:dyDescent="0.2">
      <c r="B88" s="30">
        <v>1</v>
      </c>
      <c r="D88" s="45" t="s">
        <v>110</v>
      </c>
      <c r="E88" s="65" t="s">
        <v>35</v>
      </c>
      <c r="F88" s="66"/>
      <c r="G88" s="66"/>
      <c r="H88" s="66"/>
      <c r="I88" s="67"/>
      <c r="J88" s="44" t="s">
        <v>23</v>
      </c>
      <c r="K88" s="39"/>
      <c r="L88" s="39">
        <v>1</v>
      </c>
      <c r="M88" s="40">
        <f t="shared" si="11"/>
        <v>16</v>
      </c>
      <c r="N88" s="39"/>
      <c r="O88" s="39"/>
      <c r="P88" s="39"/>
      <c r="Q88" s="39">
        <v>1</v>
      </c>
      <c r="R88" s="40">
        <f t="shared" si="12"/>
        <v>12</v>
      </c>
      <c r="S88" s="39"/>
      <c r="T88" s="39"/>
      <c r="U88" s="39"/>
      <c r="V88" s="39">
        <v>1</v>
      </c>
      <c r="W88" s="39"/>
      <c r="X88" s="39"/>
      <c r="Y88" s="39"/>
      <c r="Z88" s="39"/>
      <c r="AA88" s="39"/>
      <c r="AB88" s="39"/>
      <c r="AC88" s="39"/>
      <c r="AD88" s="39"/>
      <c r="AE88" s="39"/>
      <c r="AF88" s="44"/>
    </row>
    <row r="89" spans="2:32" ht="12.75" customHeight="1" x14ac:dyDescent="0.2">
      <c r="B89" s="30">
        <v>1</v>
      </c>
      <c r="D89" s="45" t="s">
        <v>110</v>
      </c>
      <c r="E89" s="65" t="s">
        <v>36</v>
      </c>
      <c r="F89" s="66"/>
      <c r="G89" s="66"/>
      <c r="H89" s="66"/>
      <c r="I89" s="67"/>
      <c r="J89" s="44" t="s">
        <v>22</v>
      </c>
      <c r="K89" s="39"/>
      <c r="L89" s="39">
        <v>1</v>
      </c>
      <c r="M89" s="40">
        <f>5+8+3</f>
        <v>16</v>
      </c>
      <c r="N89" s="39"/>
      <c r="O89" s="40">
        <f>5+10+31.5+5+3</f>
        <v>54.5</v>
      </c>
      <c r="P89" s="39"/>
      <c r="Q89" s="39"/>
      <c r="R89" s="40">
        <f t="shared" si="12"/>
        <v>12</v>
      </c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44"/>
    </row>
    <row r="90" spans="2:32" ht="12.75" customHeight="1" x14ac:dyDescent="0.2">
      <c r="B90" s="30">
        <v>1</v>
      </c>
      <c r="D90" s="45" t="s">
        <v>110</v>
      </c>
      <c r="E90" s="65" t="s">
        <v>37</v>
      </c>
      <c r="F90" s="66"/>
      <c r="G90" s="66"/>
      <c r="H90" s="66"/>
      <c r="I90" s="67"/>
      <c r="J90" s="44" t="s">
        <v>23</v>
      </c>
      <c r="K90" s="39"/>
      <c r="L90" s="39"/>
      <c r="M90" s="40"/>
      <c r="N90" s="39"/>
      <c r="O90" s="40">
        <f>5+10+31.5+5+3</f>
        <v>54.5</v>
      </c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44"/>
    </row>
    <row r="91" spans="2:32" ht="12.75" customHeight="1" x14ac:dyDescent="0.2">
      <c r="B91" s="30">
        <v>1</v>
      </c>
      <c r="D91" s="45" t="s">
        <v>111</v>
      </c>
      <c r="E91" s="68" t="s">
        <v>38</v>
      </c>
      <c r="F91" s="69"/>
      <c r="G91" s="69"/>
      <c r="H91" s="69"/>
      <c r="I91" s="70"/>
      <c r="J91" s="44" t="s">
        <v>22</v>
      </c>
      <c r="K91" s="39"/>
      <c r="L91" s="39"/>
      <c r="M91" s="40"/>
      <c r="N91" s="39"/>
      <c r="O91" s="39"/>
      <c r="P91" s="39"/>
      <c r="Q91" s="39"/>
      <c r="R91" s="39"/>
      <c r="S91" s="39"/>
      <c r="T91" s="39"/>
      <c r="U91" s="39">
        <v>1</v>
      </c>
      <c r="V91" s="39"/>
      <c r="W91" s="39"/>
      <c r="X91" s="39"/>
      <c r="Y91" s="39"/>
      <c r="Z91" s="39"/>
      <c r="AA91" s="39"/>
      <c r="AB91" s="39"/>
      <c r="AC91" s="39"/>
      <c r="AD91" s="39">
        <v>1</v>
      </c>
      <c r="AE91" s="39"/>
      <c r="AF91" s="44"/>
    </row>
    <row r="92" spans="2:32" ht="12.75" customHeight="1" x14ac:dyDescent="0.2">
      <c r="B92" s="30">
        <v>1</v>
      </c>
      <c r="D92" s="45" t="s">
        <v>111</v>
      </c>
      <c r="E92" s="68" t="s">
        <v>39</v>
      </c>
      <c r="F92" s="69"/>
      <c r="G92" s="69"/>
      <c r="H92" s="69"/>
      <c r="I92" s="70"/>
      <c r="J92" s="44" t="s">
        <v>23</v>
      </c>
      <c r="K92" s="40"/>
      <c r="L92" s="39"/>
      <c r="M92" s="40"/>
      <c r="N92" s="39"/>
      <c r="O92" s="39"/>
      <c r="P92" s="39"/>
      <c r="Q92" s="39"/>
      <c r="R92" s="39"/>
      <c r="S92" s="39"/>
      <c r="T92" s="39">
        <v>1</v>
      </c>
      <c r="U92" s="39"/>
      <c r="V92" s="39"/>
      <c r="W92" s="39"/>
      <c r="X92" s="39">
        <v>1</v>
      </c>
      <c r="Y92" s="39"/>
      <c r="Z92" s="39">
        <v>1</v>
      </c>
      <c r="AA92" s="39">
        <v>1</v>
      </c>
      <c r="AB92" s="39">
        <v>1</v>
      </c>
      <c r="AC92" s="39">
        <v>1</v>
      </c>
      <c r="AD92" s="39"/>
      <c r="AE92" s="39">
        <v>1</v>
      </c>
      <c r="AF92" s="44"/>
    </row>
    <row r="93" spans="2:32" ht="12.75" customHeight="1" x14ac:dyDescent="0.2">
      <c r="B93" s="30">
        <v>1</v>
      </c>
      <c r="D93" s="45">
        <v>63</v>
      </c>
      <c r="E93" s="68" t="s">
        <v>57</v>
      </c>
      <c r="F93" s="69"/>
      <c r="G93" s="69"/>
      <c r="H93" s="69"/>
      <c r="I93" s="70"/>
      <c r="J93" s="44" t="s">
        <v>23</v>
      </c>
      <c r="K93" s="40"/>
      <c r="L93" s="39"/>
      <c r="M93" s="40"/>
      <c r="N93" s="39"/>
      <c r="O93" s="39"/>
      <c r="P93" s="39"/>
      <c r="Q93" s="39"/>
      <c r="R93" s="39"/>
      <c r="S93" s="39"/>
      <c r="T93" s="39"/>
      <c r="U93" s="39">
        <v>1</v>
      </c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44"/>
    </row>
    <row r="94" spans="2:32" ht="12.75" customHeight="1" x14ac:dyDescent="0.2">
      <c r="B94" s="30">
        <v>1</v>
      </c>
      <c r="D94" s="45" t="s">
        <v>112</v>
      </c>
      <c r="E94" s="68" t="s">
        <v>40</v>
      </c>
      <c r="F94" s="70"/>
      <c r="G94" s="39" t="s">
        <v>2</v>
      </c>
      <c r="H94" s="68" t="s">
        <v>41</v>
      </c>
      <c r="I94" s="70"/>
      <c r="J94" s="44" t="s">
        <v>22</v>
      </c>
      <c r="K94" s="40"/>
      <c r="L94" s="39"/>
      <c r="M94" s="40">
        <f>15+5</f>
        <v>20</v>
      </c>
      <c r="N94" s="39"/>
      <c r="O94" s="40">
        <f>15+5</f>
        <v>20</v>
      </c>
      <c r="P94" s="39"/>
      <c r="Q94" s="39"/>
      <c r="R94" s="40">
        <f>15+5</f>
        <v>20</v>
      </c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44"/>
    </row>
    <row r="95" spans="2:32" ht="12.75" customHeight="1" x14ac:dyDescent="0.2">
      <c r="B95" s="30">
        <v>1</v>
      </c>
      <c r="D95" s="45" t="s">
        <v>112</v>
      </c>
      <c r="E95" s="68" t="s">
        <v>42</v>
      </c>
      <c r="F95" s="70"/>
      <c r="G95" s="39" t="s">
        <v>2</v>
      </c>
      <c r="H95" s="68" t="s">
        <v>41</v>
      </c>
      <c r="I95" s="70"/>
      <c r="J95" s="44" t="s">
        <v>22</v>
      </c>
      <c r="K95" s="40"/>
      <c r="L95" s="39"/>
      <c r="M95" s="40">
        <f>12+5</f>
        <v>17</v>
      </c>
      <c r="N95" s="39"/>
      <c r="O95" s="39"/>
      <c r="P95" s="39"/>
      <c r="Q95" s="39"/>
      <c r="R95" s="39">
        <f>12+5</f>
        <v>17</v>
      </c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44"/>
    </row>
    <row r="96" spans="2:32" ht="12.75" customHeight="1" x14ac:dyDescent="0.2">
      <c r="B96" s="30">
        <v>1</v>
      </c>
      <c r="D96" s="45" t="s">
        <v>112</v>
      </c>
      <c r="E96" s="68" t="s">
        <v>41</v>
      </c>
      <c r="F96" s="70"/>
      <c r="G96" s="39" t="s">
        <v>2</v>
      </c>
      <c r="H96" s="68" t="s">
        <v>43</v>
      </c>
      <c r="I96" s="70"/>
      <c r="J96" s="44" t="s">
        <v>22</v>
      </c>
      <c r="K96" s="40"/>
      <c r="L96" s="39"/>
      <c r="M96" s="40">
        <f>(76+5)*2</f>
        <v>162</v>
      </c>
      <c r="N96" s="39"/>
      <c r="O96" s="39">
        <f>76+5</f>
        <v>81</v>
      </c>
      <c r="P96" s="39"/>
      <c r="Q96" s="39"/>
      <c r="R96" s="39">
        <f>(76+5)*2</f>
        <v>162</v>
      </c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44"/>
    </row>
    <row r="97" spans="2:32" ht="12.75" customHeight="1" x14ac:dyDescent="0.2">
      <c r="B97" s="30">
        <v>1</v>
      </c>
      <c r="D97" s="45" t="s">
        <v>112</v>
      </c>
      <c r="E97" s="68" t="s">
        <v>44</v>
      </c>
      <c r="F97" s="70"/>
      <c r="G97" s="39" t="s">
        <v>2</v>
      </c>
      <c r="H97" s="68" t="s">
        <v>43</v>
      </c>
      <c r="I97" s="70"/>
      <c r="J97" s="44" t="s">
        <v>22</v>
      </c>
      <c r="K97" s="40"/>
      <c r="L97" s="39"/>
      <c r="M97" s="40">
        <f>16+5</f>
        <v>21</v>
      </c>
      <c r="N97" s="39"/>
      <c r="O97" s="39"/>
      <c r="P97" s="39"/>
      <c r="Q97" s="39"/>
      <c r="R97" s="39">
        <f>16+5</f>
        <v>21</v>
      </c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44"/>
    </row>
    <row r="98" spans="2:32" ht="12.75" customHeight="1" x14ac:dyDescent="0.2">
      <c r="B98" s="30">
        <v>1</v>
      </c>
      <c r="D98" s="45" t="s">
        <v>112</v>
      </c>
      <c r="E98" s="68" t="s">
        <v>45</v>
      </c>
      <c r="F98" s="70"/>
      <c r="G98" s="39" t="s">
        <v>2</v>
      </c>
      <c r="H98" s="68" t="s">
        <v>43</v>
      </c>
      <c r="I98" s="70"/>
      <c r="J98" s="44" t="s">
        <v>22</v>
      </c>
      <c r="K98" s="39"/>
      <c r="L98" s="39"/>
      <c r="M98" s="39">
        <f>8+5</f>
        <v>13</v>
      </c>
      <c r="N98" s="39"/>
      <c r="O98" s="39"/>
      <c r="P98" s="39"/>
      <c r="Q98" s="39"/>
      <c r="R98" s="39">
        <f>8+5</f>
        <v>13</v>
      </c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44"/>
    </row>
    <row r="99" spans="2:32" ht="12.75" customHeight="1" x14ac:dyDescent="0.2">
      <c r="B99" s="30">
        <v>1</v>
      </c>
      <c r="D99" s="45" t="s">
        <v>112</v>
      </c>
      <c r="E99" s="68" t="s">
        <v>43</v>
      </c>
      <c r="F99" s="70"/>
      <c r="G99" s="39" t="s">
        <v>2</v>
      </c>
      <c r="H99" s="68" t="s">
        <v>46</v>
      </c>
      <c r="I99" s="70"/>
      <c r="J99" s="44" t="s">
        <v>47</v>
      </c>
      <c r="K99" s="39"/>
      <c r="L99" s="39"/>
      <c r="M99" s="39">
        <f>(70+5)*4</f>
        <v>300</v>
      </c>
      <c r="N99" s="39"/>
      <c r="O99" s="39">
        <f>70+5</f>
        <v>75</v>
      </c>
      <c r="P99" s="39"/>
      <c r="Q99" s="39"/>
      <c r="R99" s="39">
        <f>(70+5)*4</f>
        <v>300</v>
      </c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44"/>
    </row>
    <row r="100" spans="2:32" ht="12.75" customHeight="1" x14ac:dyDescent="0.2">
      <c r="B100" s="30">
        <v>1</v>
      </c>
      <c r="D100" s="45" t="s">
        <v>112</v>
      </c>
      <c r="E100" s="68" t="s">
        <v>48</v>
      </c>
      <c r="F100" s="70"/>
      <c r="G100" s="39" t="s">
        <v>2</v>
      </c>
      <c r="H100" s="68" t="s">
        <v>49</v>
      </c>
      <c r="I100" s="70"/>
      <c r="J100" s="44" t="s">
        <v>47</v>
      </c>
      <c r="K100" s="40"/>
      <c r="L100" s="39"/>
      <c r="M100" s="40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44"/>
    </row>
    <row r="101" spans="2:32" ht="12.75" customHeight="1" x14ac:dyDescent="0.2">
      <c r="B101" s="30">
        <v>1</v>
      </c>
      <c r="D101" s="45" t="s">
        <v>112</v>
      </c>
      <c r="E101" s="68" t="s">
        <v>50</v>
      </c>
      <c r="F101" s="70"/>
      <c r="G101" s="39" t="s">
        <v>2</v>
      </c>
      <c r="H101" s="68" t="s">
        <v>49</v>
      </c>
      <c r="I101" s="70"/>
      <c r="J101" s="44" t="s">
        <v>47</v>
      </c>
      <c r="K101" s="39"/>
      <c r="L101" s="39"/>
      <c r="M101" s="39">
        <f>10+5</f>
        <v>15</v>
      </c>
      <c r="N101" s="39"/>
      <c r="O101" s="39"/>
      <c r="P101" s="39"/>
      <c r="Q101" s="39"/>
      <c r="R101" s="39">
        <f>10+5</f>
        <v>15</v>
      </c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44"/>
    </row>
    <row r="102" spans="2:32" ht="12.75" customHeight="1" x14ac:dyDescent="0.2">
      <c r="B102" s="30">
        <v>1</v>
      </c>
      <c r="D102" s="45" t="s">
        <v>112</v>
      </c>
      <c r="E102" s="68" t="s">
        <v>51</v>
      </c>
      <c r="F102" s="70"/>
      <c r="G102" s="39" t="s">
        <v>2</v>
      </c>
      <c r="H102" s="68" t="s">
        <v>49</v>
      </c>
      <c r="I102" s="70"/>
      <c r="J102" s="44" t="s">
        <v>23</v>
      </c>
      <c r="K102" s="39"/>
      <c r="L102" s="39"/>
      <c r="M102" s="39">
        <f>15+5</f>
        <v>20</v>
      </c>
      <c r="N102" s="39">
        <f>15+5</f>
        <v>20</v>
      </c>
      <c r="O102" s="39"/>
      <c r="P102" s="39"/>
      <c r="Q102" s="39"/>
      <c r="R102" s="39">
        <f>15+5</f>
        <v>20</v>
      </c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44"/>
    </row>
    <row r="103" spans="2:32" ht="12.75" customHeight="1" x14ac:dyDescent="0.2">
      <c r="B103" s="30">
        <v>1</v>
      </c>
      <c r="D103" s="45" t="s">
        <v>112</v>
      </c>
      <c r="E103" s="68" t="s">
        <v>49</v>
      </c>
      <c r="F103" s="70"/>
      <c r="G103" s="39" t="s">
        <v>2</v>
      </c>
      <c r="H103" s="68" t="s">
        <v>52</v>
      </c>
      <c r="I103" s="70"/>
      <c r="J103" s="44" t="s">
        <v>23</v>
      </c>
      <c r="K103" s="39"/>
      <c r="L103" s="39"/>
      <c r="M103" s="39">
        <f>(60+5)*2</f>
        <v>130</v>
      </c>
      <c r="N103" s="39">
        <f>(60+5)</f>
        <v>65</v>
      </c>
      <c r="O103" s="39"/>
      <c r="P103" s="39"/>
      <c r="Q103" s="39"/>
      <c r="R103" s="39">
        <f>(60+5)*2</f>
        <v>130</v>
      </c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44"/>
    </row>
    <row r="104" spans="2:32" ht="12.75" customHeight="1" x14ac:dyDescent="0.2">
      <c r="B104" s="30">
        <v>1</v>
      </c>
      <c r="D104" s="45" t="s">
        <v>112</v>
      </c>
      <c r="E104" s="68" t="s">
        <v>53</v>
      </c>
      <c r="F104" s="70"/>
      <c r="G104" s="39" t="s">
        <v>2</v>
      </c>
      <c r="H104" s="68" t="s">
        <v>52</v>
      </c>
      <c r="I104" s="70"/>
      <c r="J104" s="44" t="s">
        <v>23</v>
      </c>
      <c r="K104" s="40"/>
      <c r="L104" s="39"/>
      <c r="M104" s="40"/>
      <c r="N104" s="39"/>
      <c r="O104" s="39">
        <f>90+5</f>
        <v>95</v>
      </c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44"/>
    </row>
    <row r="105" spans="2:32" ht="12.75" customHeight="1" x14ac:dyDescent="0.2">
      <c r="B105" s="30">
        <v>1</v>
      </c>
      <c r="D105" s="45" t="s">
        <v>112</v>
      </c>
      <c r="E105" s="68" t="s">
        <v>52</v>
      </c>
      <c r="F105" s="70"/>
      <c r="G105" s="39" t="s">
        <v>2</v>
      </c>
      <c r="H105" s="68" t="s">
        <v>46</v>
      </c>
      <c r="I105" s="70"/>
      <c r="J105" s="44" t="s">
        <v>23</v>
      </c>
      <c r="K105" s="39"/>
      <c r="L105" s="39"/>
      <c r="M105" s="39">
        <f>(72+5)*2</f>
        <v>154</v>
      </c>
      <c r="N105" s="39">
        <f>(72+5)</f>
        <v>77</v>
      </c>
      <c r="O105" s="39">
        <f>(72+5)</f>
        <v>77</v>
      </c>
      <c r="P105" s="39"/>
      <c r="Q105" s="39"/>
      <c r="R105" s="39">
        <f>(72+5)*2</f>
        <v>154</v>
      </c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44"/>
    </row>
    <row r="106" spans="2:32" ht="12.75" customHeight="1" x14ac:dyDescent="0.2">
      <c r="B106" s="30">
        <v>1</v>
      </c>
      <c r="D106" s="45" t="s">
        <v>112</v>
      </c>
      <c r="E106" s="68" t="s">
        <v>54</v>
      </c>
      <c r="F106" s="70"/>
      <c r="G106" s="39" t="s">
        <v>2</v>
      </c>
      <c r="H106" s="68" t="s">
        <v>46</v>
      </c>
      <c r="I106" s="70"/>
      <c r="J106" s="44" t="s">
        <v>23</v>
      </c>
      <c r="K106" s="39"/>
      <c r="L106" s="39"/>
      <c r="M106" s="39">
        <f>(36+5)*1</f>
        <v>41</v>
      </c>
      <c r="N106" s="39">
        <f>(36+5)*4</f>
        <v>164</v>
      </c>
      <c r="O106" s="39">
        <f>(36+5)*1</f>
        <v>41</v>
      </c>
      <c r="P106" s="39"/>
      <c r="Q106" s="39"/>
      <c r="R106" s="39">
        <f>(36+5)*1</f>
        <v>41</v>
      </c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44"/>
    </row>
    <row r="107" spans="2:32" ht="12.75" customHeight="1" x14ac:dyDescent="0.2">
      <c r="B107" s="30">
        <v>1</v>
      </c>
      <c r="D107" s="45" t="s">
        <v>112</v>
      </c>
      <c r="E107" s="68" t="s">
        <v>55</v>
      </c>
      <c r="F107" s="70"/>
      <c r="G107" s="39" t="s">
        <v>2</v>
      </c>
      <c r="H107" s="68" t="s">
        <v>46</v>
      </c>
      <c r="I107" s="70"/>
      <c r="J107" s="44" t="s">
        <v>23</v>
      </c>
      <c r="K107" s="39"/>
      <c r="L107" s="39"/>
      <c r="M107" s="39">
        <f>(11+5)*1</f>
        <v>16</v>
      </c>
      <c r="N107" s="39"/>
      <c r="O107" s="39"/>
      <c r="P107" s="39"/>
      <c r="Q107" s="39"/>
      <c r="R107" s="39">
        <f>(11+5)*1</f>
        <v>16</v>
      </c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44"/>
    </row>
    <row r="108" spans="2:32" ht="12.75" customHeight="1" x14ac:dyDescent="0.2">
      <c r="B108" s="30">
        <v>1</v>
      </c>
      <c r="D108" s="45" t="s">
        <v>112</v>
      </c>
      <c r="E108" s="68" t="s">
        <v>46</v>
      </c>
      <c r="F108" s="70"/>
      <c r="G108" s="39" t="s">
        <v>2</v>
      </c>
      <c r="H108" s="68" t="s">
        <v>56</v>
      </c>
      <c r="I108" s="70"/>
      <c r="J108" s="44" t="s">
        <v>23</v>
      </c>
      <c r="K108" s="39"/>
      <c r="L108" s="39"/>
      <c r="M108" s="39">
        <f>(4+3+5)*8</f>
        <v>96</v>
      </c>
      <c r="N108" s="39">
        <f>(4+3+5)*5</f>
        <v>60</v>
      </c>
      <c r="O108" s="39">
        <f>(4+3+5)*3</f>
        <v>36</v>
      </c>
      <c r="P108" s="39"/>
      <c r="Q108" s="39"/>
      <c r="R108" s="39">
        <f>(4+3+5)*8</f>
        <v>96</v>
      </c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44"/>
    </row>
    <row r="109" spans="2:32" ht="12.75" customHeight="1" x14ac:dyDescent="0.2">
      <c r="B109" s="30">
        <v>1</v>
      </c>
      <c r="D109" s="45" t="s">
        <v>112</v>
      </c>
      <c r="E109" s="68" t="s">
        <v>56</v>
      </c>
      <c r="F109" s="70"/>
      <c r="G109" s="39" t="s">
        <v>2</v>
      </c>
      <c r="H109" s="68" t="s">
        <v>58</v>
      </c>
      <c r="I109" s="70"/>
      <c r="J109" s="44" t="s">
        <v>23</v>
      </c>
      <c r="K109" s="40"/>
      <c r="L109" s="39"/>
      <c r="M109" s="40"/>
      <c r="N109" s="39"/>
      <c r="O109" s="39"/>
      <c r="P109" s="39"/>
      <c r="Q109" s="39"/>
      <c r="R109" s="39"/>
      <c r="S109" s="39">
        <f>5+3+211+3+35+10</f>
        <v>267</v>
      </c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44"/>
    </row>
    <row r="110" spans="2:32" ht="12.75" customHeight="1" x14ac:dyDescent="0.2">
      <c r="B110" s="30">
        <v>1</v>
      </c>
      <c r="D110" s="45">
        <v>66</v>
      </c>
      <c r="E110" s="68" t="s">
        <v>63</v>
      </c>
      <c r="F110" s="69"/>
      <c r="G110" s="69"/>
      <c r="H110" s="69"/>
      <c r="I110" s="70"/>
      <c r="J110" s="44" t="s">
        <v>47</v>
      </c>
      <c r="K110" s="40"/>
      <c r="L110" s="39"/>
      <c r="M110" s="40"/>
      <c r="N110" s="39">
        <f>5+11+10+50+20+3</f>
        <v>99</v>
      </c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44"/>
    </row>
    <row r="111" spans="2:32" ht="12.75" customHeight="1" x14ac:dyDescent="0.2">
      <c r="B111" s="30">
        <v>1</v>
      </c>
      <c r="D111" s="45">
        <v>66</v>
      </c>
      <c r="E111" s="68" t="s">
        <v>60</v>
      </c>
      <c r="F111" s="69"/>
      <c r="G111" s="69"/>
      <c r="H111" s="69"/>
      <c r="I111" s="70"/>
      <c r="J111" s="44" t="s">
        <v>47</v>
      </c>
      <c r="K111" s="40"/>
      <c r="L111" s="39"/>
      <c r="M111" s="40"/>
      <c r="N111" s="39">
        <f>5+11+10+37+20+3</f>
        <v>86</v>
      </c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44"/>
    </row>
    <row r="112" spans="2:32" ht="12.75" customHeight="1" x14ac:dyDescent="0.2">
      <c r="B112" s="30">
        <v>1</v>
      </c>
      <c r="D112" s="45">
        <v>66</v>
      </c>
      <c r="E112" s="68" t="s">
        <v>62</v>
      </c>
      <c r="F112" s="69"/>
      <c r="G112" s="69"/>
      <c r="H112" s="69"/>
      <c r="I112" s="70"/>
      <c r="J112" s="44" t="s">
        <v>23</v>
      </c>
      <c r="K112" s="40"/>
      <c r="L112" s="39"/>
      <c r="M112" s="40"/>
      <c r="N112" s="39">
        <f>5+10+10+33+20+3</f>
        <v>81</v>
      </c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44"/>
    </row>
    <row r="113" spans="2:32" ht="12.75" customHeight="1" x14ac:dyDescent="0.2">
      <c r="B113" s="30">
        <v>1</v>
      </c>
      <c r="D113" s="45">
        <v>66</v>
      </c>
      <c r="E113" s="68" t="s">
        <v>61</v>
      </c>
      <c r="F113" s="69"/>
      <c r="G113" s="69"/>
      <c r="H113" s="69"/>
      <c r="I113" s="70"/>
      <c r="J113" s="44" t="s">
        <v>23</v>
      </c>
      <c r="K113" s="40"/>
      <c r="L113" s="39"/>
      <c r="M113" s="40"/>
      <c r="N113" s="39">
        <f>5+15+3</f>
        <v>23</v>
      </c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44"/>
    </row>
    <row r="114" spans="2:32" ht="12.75" customHeight="1" x14ac:dyDescent="0.2">
      <c r="B114" s="30">
        <v>1</v>
      </c>
      <c r="D114" s="45">
        <v>66</v>
      </c>
      <c r="E114" s="68" t="s">
        <v>59</v>
      </c>
      <c r="F114" s="69"/>
      <c r="G114" s="69"/>
      <c r="H114" s="69"/>
      <c r="I114" s="70"/>
      <c r="J114" s="46" t="s">
        <v>23</v>
      </c>
      <c r="K114" s="45"/>
      <c r="L114" s="39"/>
      <c r="M114" s="40"/>
      <c r="N114" s="39">
        <f>5+11+10+22+20+3</f>
        <v>71</v>
      </c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44"/>
    </row>
    <row r="115" spans="2:32" ht="12.75" customHeight="1" thickBot="1" x14ac:dyDescent="0.25">
      <c r="B115" s="31"/>
      <c r="D115" s="53"/>
      <c r="E115" s="42"/>
      <c r="F115" s="41"/>
      <c r="G115" s="54"/>
      <c r="H115" s="42"/>
      <c r="I115" s="41"/>
      <c r="J115" s="56"/>
      <c r="K115" s="53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5"/>
    </row>
    <row r="116" spans="2:32" ht="12.75" customHeight="1" thickBot="1" x14ac:dyDescent="0.25">
      <c r="B116" s="5" t="s">
        <v>12</v>
      </c>
      <c r="D116" s="78" t="s">
        <v>3</v>
      </c>
      <c r="E116" s="79"/>
      <c r="F116" s="79"/>
      <c r="G116" s="79"/>
      <c r="H116" s="79"/>
      <c r="I116" s="79"/>
      <c r="J116" s="79"/>
      <c r="K116" s="63">
        <f>IF(K61="","",IF(K76="",IF(SUM(COUNTIF(K77:K115,"LS")+COUNTIF(K77:K115,"LUMP"))&gt;0,"LS",""),IF(SUM(K77:K115)&gt;0,ROUNDUP(SUM(K77:K115),0),"")))</f>
        <v>9</v>
      </c>
      <c r="L116" s="49">
        <f t="shared" ref="L116:AF116" si="13">IF(L61="","",IF(L76="",IF(SUM(COUNTIF(L77:L115,"LS")+COUNTIF(L77:L115,"LUMP"))&gt;0,"LS",""),IF(SUM(L77:L115)&gt;0,ROUNDUP(SUM(L77:L115),0),"")))</f>
        <v>8</v>
      </c>
      <c r="M116" s="49">
        <f t="shared" si="13"/>
        <v>1117</v>
      </c>
      <c r="N116" s="49">
        <f t="shared" si="13"/>
        <v>746</v>
      </c>
      <c r="O116" s="49">
        <f t="shared" si="13"/>
        <v>534</v>
      </c>
      <c r="P116" s="49">
        <f t="shared" si="13"/>
        <v>1</v>
      </c>
      <c r="Q116" s="49">
        <f t="shared" si="13"/>
        <v>5</v>
      </c>
      <c r="R116" s="49">
        <f t="shared" si="13"/>
        <v>1089</v>
      </c>
      <c r="S116" s="49">
        <f t="shared" si="13"/>
        <v>267</v>
      </c>
      <c r="T116" s="49">
        <f t="shared" si="13"/>
        <v>1</v>
      </c>
      <c r="U116" s="49">
        <f t="shared" si="13"/>
        <v>2</v>
      </c>
      <c r="V116" s="49">
        <f t="shared" si="13"/>
        <v>5</v>
      </c>
      <c r="W116" s="49">
        <f t="shared" si="13"/>
        <v>1</v>
      </c>
      <c r="X116" s="49">
        <f t="shared" si="13"/>
        <v>1</v>
      </c>
      <c r="Y116" s="49">
        <f t="shared" si="13"/>
        <v>1</v>
      </c>
      <c r="Z116" s="49">
        <f t="shared" si="13"/>
        <v>1</v>
      </c>
      <c r="AA116" s="49">
        <f t="shared" si="13"/>
        <v>1</v>
      </c>
      <c r="AB116" s="49">
        <f t="shared" si="13"/>
        <v>1</v>
      </c>
      <c r="AC116" s="49">
        <f t="shared" si="13"/>
        <v>1</v>
      </c>
      <c r="AD116" s="49">
        <f t="shared" si="13"/>
        <v>5</v>
      </c>
      <c r="AE116" s="49">
        <f t="shared" si="13"/>
        <v>1</v>
      </c>
      <c r="AF116" s="50" t="str">
        <f t="shared" si="13"/>
        <v/>
      </c>
    </row>
    <row r="117" spans="2:32" ht="12.75" customHeight="1" thickBot="1" x14ac:dyDescent="0.25"/>
    <row r="118" spans="2:32" ht="12.75" customHeight="1" thickBot="1" x14ac:dyDescent="0.25">
      <c r="B118" s="28" t="s">
        <v>10</v>
      </c>
      <c r="D118" s="64">
        <f>D60+1</f>
        <v>3</v>
      </c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</row>
    <row r="119" spans="2:32" ht="12.75" customHeight="1" thickBot="1" x14ac:dyDescent="0.25">
      <c r="B119" s="32"/>
      <c r="D119" s="75" t="s">
        <v>8</v>
      </c>
      <c r="E119" s="75"/>
      <c r="F119" s="75"/>
      <c r="G119" s="75"/>
      <c r="H119" s="75"/>
      <c r="I119" s="75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2:32" ht="12.75" customHeight="1" thickBot="1" x14ac:dyDescent="0.25">
      <c r="D120" s="86" t="s">
        <v>9</v>
      </c>
      <c r="E120" s="86"/>
      <c r="F120" s="86"/>
      <c r="G120" s="86"/>
      <c r="H120" s="86"/>
      <c r="I120" s="86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2" ht="12.75" customHeight="1" x14ac:dyDescent="0.2">
      <c r="B121" s="122" t="s">
        <v>11</v>
      </c>
      <c r="D121" s="99" t="s">
        <v>0</v>
      </c>
      <c r="E121" s="102" t="s">
        <v>1</v>
      </c>
      <c r="F121" s="103"/>
      <c r="G121" s="103"/>
      <c r="H121" s="103"/>
      <c r="I121" s="104"/>
      <c r="J121" s="7" t="str">
        <f t="shared" ref="J121:AE121" si="14">IF(OR(TRIM(J119)=0,TRIM(J119)=""),"",IF(IFERROR(TRIM(INDEX(QryItemNamed,MATCH(TRIM(J119),ITEM,0),2)),"")="Y","SPECIAL",LEFT(IFERROR(TRIM(INDEX(ITEM,MATCH(TRIM(J119),ITEM,0))),""),3)))</f>
        <v/>
      </c>
      <c r="K121" s="8" t="str">
        <f t="shared" si="14"/>
        <v/>
      </c>
      <c r="L121" s="8" t="str">
        <f t="shared" si="14"/>
        <v/>
      </c>
      <c r="M121" s="8" t="str">
        <f t="shared" si="14"/>
        <v/>
      </c>
      <c r="N121" s="8" t="str">
        <f t="shared" si="14"/>
        <v/>
      </c>
      <c r="O121" s="8" t="str">
        <f t="shared" si="14"/>
        <v/>
      </c>
      <c r="P121" s="8" t="str">
        <f t="shared" si="14"/>
        <v/>
      </c>
      <c r="Q121" s="8" t="str">
        <f t="shared" si="14"/>
        <v/>
      </c>
      <c r="R121" s="8" t="str">
        <f t="shared" si="14"/>
        <v/>
      </c>
      <c r="S121" s="8" t="str">
        <f t="shared" si="14"/>
        <v/>
      </c>
      <c r="T121" s="8" t="str">
        <f t="shared" si="14"/>
        <v/>
      </c>
      <c r="U121" s="8" t="str">
        <f t="shared" si="14"/>
        <v/>
      </c>
      <c r="V121" s="8"/>
      <c r="W121" s="8" t="str">
        <f t="shared" si="14"/>
        <v/>
      </c>
      <c r="X121" s="8" t="str">
        <f t="shared" si="14"/>
        <v/>
      </c>
      <c r="Y121" s="8" t="str">
        <f t="shared" si="14"/>
        <v/>
      </c>
      <c r="Z121" s="8" t="str">
        <f t="shared" si="14"/>
        <v/>
      </c>
      <c r="AA121" s="8" t="str">
        <f t="shared" si="14"/>
        <v/>
      </c>
      <c r="AB121" s="8"/>
      <c r="AC121" s="8" t="str">
        <f t="shared" si="14"/>
        <v/>
      </c>
      <c r="AD121" s="8" t="str">
        <f t="shared" si="14"/>
        <v/>
      </c>
      <c r="AE121" s="8" t="str">
        <f t="shared" si="14"/>
        <v/>
      </c>
    </row>
    <row r="122" spans="2:32" ht="12.75" customHeight="1" x14ac:dyDescent="0.2">
      <c r="B122" s="123"/>
      <c r="D122" s="100"/>
      <c r="E122" s="105"/>
      <c r="F122" s="106"/>
      <c r="G122" s="106"/>
      <c r="H122" s="106"/>
      <c r="I122" s="107"/>
      <c r="J122" s="81" t="str">
        <f t="shared" ref="J122:AE122" si="15">IF(OR(TRIM(J119)=0,TRIM(J119)=""),IF(J120="","",J120),IF(IFERROR(TRIM(INDEX(QryItemNamed,MATCH(TRIM(J119),ITEM,0),2)),"")="Y",TRIM(RIGHT(IFERROR(TRIM(INDEX(QryItemNamed,MATCH(TRIM(J119),ITEM,0),4)),"123456789012"),LEN(IFERROR(TRIM(INDEX(QryItemNamed,MATCH(TRIM(J119),ITEM,0),4)),"123456789012"))-9))&amp;J120,IFERROR(TRIM(INDEX(QryItemNamed,MATCH(TRIM(J119),ITEM,0),4))&amp;J120,"ITEM CODE DOES NOT EXIST IN ITEM MASTER")))</f>
        <v/>
      </c>
      <c r="K122" s="82" t="str">
        <f t="shared" si="15"/>
        <v/>
      </c>
      <c r="L122" s="82" t="str">
        <f t="shared" si="15"/>
        <v/>
      </c>
      <c r="M122" s="83" t="str">
        <f t="shared" si="15"/>
        <v/>
      </c>
      <c r="N122" s="83" t="str">
        <f t="shared" si="15"/>
        <v/>
      </c>
      <c r="O122" s="83" t="str">
        <f t="shared" si="15"/>
        <v/>
      </c>
      <c r="P122" s="83" t="str">
        <f t="shared" si="15"/>
        <v/>
      </c>
      <c r="Q122" s="83" t="str">
        <f t="shared" si="15"/>
        <v/>
      </c>
      <c r="R122" s="83" t="str">
        <f t="shared" si="15"/>
        <v/>
      </c>
      <c r="S122" s="83" t="str">
        <f t="shared" si="15"/>
        <v/>
      </c>
      <c r="T122" s="83" t="str">
        <f t="shared" si="15"/>
        <v/>
      </c>
      <c r="U122" s="83" t="str">
        <f t="shared" si="15"/>
        <v/>
      </c>
      <c r="V122" s="33"/>
      <c r="W122" s="83" t="str">
        <f t="shared" si="15"/>
        <v/>
      </c>
      <c r="X122" s="83" t="str">
        <f t="shared" si="15"/>
        <v/>
      </c>
      <c r="Y122" s="83" t="str">
        <f t="shared" si="15"/>
        <v/>
      </c>
      <c r="Z122" s="119" t="str">
        <f t="shared" si="15"/>
        <v/>
      </c>
      <c r="AA122" s="83" t="str">
        <f t="shared" si="15"/>
        <v/>
      </c>
      <c r="AB122" s="33"/>
      <c r="AC122" s="83" t="str">
        <f t="shared" si="15"/>
        <v/>
      </c>
      <c r="AD122" s="83" t="str">
        <f t="shared" si="15"/>
        <v/>
      </c>
      <c r="AE122" s="83" t="str">
        <f t="shared" si="15"/>
        <v/>
      </c>
    </row>
    <row r="123" spans="2:32" ht="12.75" customHeight="1" x14ac:dyDescent="0.2">
      <c r="B123" s="123"/>
      <c r="D123" s="100"/>
      <c r="E123" s="105"/>
      <c r="F123" s="106"/>
      <c r="G123" s="106"/>
      <c r="H123" s="106"/>
      <c r="I123" s="107"/>
      <c r="J123" s="81"/>
      <c r="K123" s="82"/>
      <c r="L123" s="82"/>
      <c r="M123" s="83"/>
      <c r="N123" s="83"/>
      <c r="O123" s="83"/>
      <c r="P123" s="83"/>
      <c r="Q123" s="83"/>
      <c r="R123" s="83"/>
      <c r="S123" s="83"/>
      <c r="T123" s="83"/>
      <c r="U123" s="83"/>
      <c r="V123" s="33"/>
      <c r="W123" s="83"/>
      <c r="X123" s="83"/>
      <c r="Y123" s="83"/>
      <c r="Z123" s="120"/>
      <c r="AA123" s="83"/>
      <c r="AB123" s="33"/>
      <c r="AC123" s="83"/>
      <c r="AD123" s="83"/>
      <c r="AE123" s="83"/>
    </row>
    <row r="124" spans="2:32" ht="12.75" customHeight="1" x14ac:dyDescent="0.2">
      <c r="B124" s="123"/>
      <c r="D124" s="100"/>
      <c r="E124" s="105"/>
      <c r="F124" s="106"/>
      <c r="G124" s="106"/>
      <c r="H124" s="106"/>
      <c r="I124" s="107"/>
      <c r="J124" s="81"/>
      <c r="K124" s="82"/>
      <c r="L124" s="82"/>
      <c r="M124" s="83"/>
      <c r="N124" s="83"/>
      <c r="O124" s="83"/>
      <c r="P124" s="83"/>
      <c r="Q124" s="83"/>
      <c r="R124" s="83"/>
      <c r="S124" s="83"/>
      <c r="T124" s="83"/>
      <c r="U124" s="83"/>
      <c r="V124" s="33"/>
      <c r="W124" s="83"/>
      <c r="X124" s="83"/>
      <c r="Y124" s="83"/>
      <c r="Z124" s="120"/>
      <c r="AA124" s="83"/>
      <c r="AB124" s="33"/>
      <c r="AC124" s="83"/>
      <c r="AD124" s="83"/>
      <c r="AE124" s="83"/>
    </row>
    <row r="125" spans="2:32" ht="12.75" customHeight="1" x14ac:dyDescent="0.2">
      <c r="B125" s="123"/>
      <c r="D125" s="100"/>
      <c r="E125" s="105"/>
      <c r="F125" s="106"/>
      <c r="G125" s="106"/>
      <c r="H125" s="106"/>
      <c r="I125" s="107"/>
      <c r="J125" s="81"/>
      <c r="K125" s="82"/>
      <c r="L125" s="82"/>
      <c r="M125" s="83"/>
      <c r="N125" s="83"/>
      <c r="O125" s="83"/>
      <c r="P125" s="83"/>
      <c r="Q125" s="83"/>
      <c r="R125" s="83"/>
      <c r="S125" s="83"/>
      <c r="T125" s="83"/>
      <c r="U125" s="83"/>
      <c r="V125" s="33"/>
      <c r="W125" s="83"/>
      <c r="X125" s="83"/>
      <c r="Y125" s="83"/>
      <c r="Z125" s="120"/>
      <c r="AA125" s="83"/>
      <c r="AB125" s="33"/>
      <c r="AC125" s="83"/>
      <c r="AD125" s="83"/>
      <c r="AE125" s="83"/>
    </row>
    <row r="126" spans="2:32" ht="12.75" customHeight="1" x14ac:dyDescent="0.2">
      <c r="B126" s="123"/>
      <c r="D126" s="100"/>
      <c r="E126" s="105"/>
      <c r="F126" s="106"/>
      <c r="G126" s="106"/>
      <c r="H126" s="106"/>
      <c r="I126" s="107"/>
      <c r="J126" s="81"/>
      <c r="K126" s="82"/>
      <c r="L126" s="82"/>
      <c r="M126" s="83"/>
      <c r="N126" s="83"/>
      <c r="O126" s="83"/>
      <c r="P126" s="83"/>
      <c r="Q126" s="83"/>
      <c r="R126" s="83"/>
      <c r="S126" s="83"/>
      <c r="T126" s="83"/>
      <c r="U126" s="83"/>
      <c r="V126" s="33"/>
      <c r="W126" s="83"/>
      <c r="X126" s="83"/>
      <c r="Y126" s="83"/>
      <c r="Z126" s="120"/>
      <c r="AA126" s="83"/>
      <c r="AB126" s="33"/>
      <c r="AC126" s="83"/>
      <c r="AD126" s="83"/>
      <c r="AE126" s="83"/>
    </row>
    <row r="127" spans="2:32" ht="12.75" customHeight="1" x14ac:dyDescent="0.2">
      <c r="B127" s="123"/>
      <c r="D127" s="100"/>
      <c r="E127" s="105"/>
      <c r="F127" s="106"/>
      <c r="G127" s="106"/>
      <c r="H127" s="106"/>
      <c r="I127" s="107"/>
      <c r="J127" s="81"/>
      <c r="K127" s="82"/>
      <c r="L127" s="82"/>
      <c r="M127" s="83"/>
      <c r="N127" s="83"/>
      <c r="O127" s="83"/>
      <c r="P127" s="83"/>
      <c r="Q127" s="83"/>
      <c r="R127" s="83"/>
      <c r="S127" s="83"/>
      <c r="T127" s="83"/>
      <c r="U127" s="83"/>
      <c r="V127" s="33"/>
      <c r="W127" s="83"/>
      <c r="X127" s="83"/>
      <c r="Y127" s="83"/>
      <c r="Z127" s="120"/>
      <c r="AA127" s="83"/>
      <c r="AB127" s="33"/>
      <c r="AC127" s="83"/>
      <c r="AD127" s="83"/>
      <c r="AE127" s="83"/>
    </row>
    <row r="128" spans="2:32" ht="12.75" customHeight="1" x14ac:dyDescent="0.2">
      <c r="B128" s="123"/>
      <c r="D128" s="100"/>
      <c r="E128" s="105"/>
      <c r="F128" s="106"/>
      <c r="G128" s="106"/>
      <c r="H128" s="106"/>
      <c r="I128" s="107"/>
      <c r="J128" s="81"/>
      <c r="K128" s="82"/>
      <c r="L128" s="82"/>
      <c r="M128" s="83"/>
      <c r="N128" s="83"/>
      <c r="O128" s="83"/>
      <c r="P128" s="83"/>
      <c r="Q128" s="83"/>
      <c r="R128" s="83"/>
      <c r="S128" s="83"/>
      <c r="T128" s="83"/>
      <c r="U128" s="83"/>
      <c r="V128" s="33"/>
      <c r="W128" s="83"/>
      <c r="X128" s="83"/>
      <c r="Y128" s="83"/>
      <c r="Z128" s="120"/>
      <c r="AA128" s="83"/>
      <c r="AB128" s="33"/>
      <c r="AC128" s="83"/>
      <c r="AD128" s="83"/>
      <c r="AE128" s="83"/>
    </row>
    <row r="129" spans="2:31" ht="12.75" customHeight="1" x14ac:dyDescent="0.2">
      <c r="B129" s="123"/>
      <c r="D129" s="100"/>
      <c r="E129" s="105"/>
      <c r="F129" s="106"/>
      <c r="G129" s="106"/>
      <c r="H129" s="106"/>
      <c r="I129" s="107"/>
      <c r="J129" s="81"/>
      <c r="K129" s="82"/>
      <c r="L129" s="82"/>
      <c r="M129" s="83"/>
      <c r="N129" s="83"/>
      <c r="O129" s="83"/>
      <c r="P129" s="83"/>
      <c r="Q129" s="83"/>
      <c r="R129" s="83"/>
      <c r="S129" s="83"/>
      <c r="T129" s="83"/>
      <c r="U129" s="83"/>
      <c r="V129" s="33"/>
      <c r="W129" s="83"/>
      <c r="X129" s="83"/>
      <c r="Y129" s="83"/>
      <c r="Z129" s="120"/>
      <c r="AA129" s="83"/>
      <c r="AB129" s="33"/>
      <c r="AC129" s="83"/>
      <c r="AD129" s="83"/>
      <c r="AE129" s="83"/>
    </row>
    <row r="130" spans="2:31" ht="12.75" customHeight="1" x14ac:dyDescent="0.2">
      <c r="B130" s="123"/>
      <c r="D130" s="100"/>
      <c r="E130" s="105"/>
      <c r="F130" s="106"/>
      <c r="G130" s="106"/>
      <c r="H130" s="106"/>
      <c r="I130" s="107"/>
      <c r="J130" s="81"/>
      <c r="K130" s="82"/>
      <c r="L130" s="82"/>
      <c r="M130" s="83"/>
      <c r="N130" s="83"/>
      <c r="O130" s="83"/>
      <c r="P130" s="83"/>
      <c r="Q130" s="83"/>
      <c r="R130" s="83"/>
      <c r="S130" s="83"/>
      <c r="T130" s="83"/>
      <c r="U130" s="83"/>
      <c r="V130" s="33"/>
      <c r="W130" s="83"/>
      <c r="X130" s="83"/>
      <c r="Y130" s="83"/>
      <c r="Z130" s="120"/>
      <c r="AA130" s="83"/>
      <c r="AB130" s="33"/>
      <c r="AC130" s="83"/>
      <c r="AD130" s="83"/>
      <c r="AE130" s="83"/>
    </row>
    <row r="131" spans="2:31" ht="12.75" customHeight="1" x14ac:dyDescent="0.2">
      <c r="B131" s="123"/>
      <c r="D131" s="100"/>
      <c r="E131" s="105"/>
      <c r="F131" s="106"/>
      <c r="G131" s="106"/>
      <c r="H131" s="106"/>
      <c r="I131" s="107"/>
      <c r="J131" s="81"/>
      <c r="K131" s="82"/>
      <c r="L131" s="82"/>
      <c r="M131" s="83"/>
      <c r="N131" s="83"/>
      <c r="O131" s="83"/>
      <c r="P131" s="83"/>
      <c r="Q131" s="83"/>
      <c r="R131" s="83"/>
      <c r="S131" s="83"/>
      <c r="T131" s="83"/>
      <c r="U131" s="83"/>
      <c r="V131" s="33"/>
      <c r="W131" s="83"/>
      <c r="X131" s="83"/>
      <c r="Y131" s="83"/>
      <c r="Z131" s="120"/>
      <c r="AA131" s="83"/>
      <c r="AB131" s="33"/>
      <c r="AC131" s="83"/>
      <c r="AD131" s="83"/>
      <c r="AE131" s="83"/>
    </row>
    <row r="132" spans="2:31" ht="12.75" customHeight="1" x14ac:dyDescent="0.2">
      <c r="B132" s="123"/>
      <c r="D132" s="100"/>
      <c r="E132" s="105"/>
      <c r="F132" s="106"/>
      <c r="G132" s="106"/>
      <c r="H132" s="106"/>
      <c r="I132" s="107"/>
      <c r="J132" s="81"/>
      <c r="K132" s="82"/>
      <c r="L132" s="82"/>
      <c r="M132" s="83"/>
      <c r="N132" s="83"/>
      <c r="O132" s="83"/>
      <c r="P132" s="83"/>
      <c r="Q132" s="83"/>
      <c r="R132" s="83"/>
      <c r="S132" s="83"/>
      <c r="T132" s="83"/>
      <c r="U132" s="83"/>
      <c r="V132" s="33"/>
      <c r="W132" s="83"/>
      <c r="X132" s="83"/>
      <c r="Y132" s="83"/>
      <c r="Z132" s="120"/>
      <c r="AA132" s="83"/>
      <c r="AB132" s="33"/>
      <c r="AC132" s="83"/>
      <c r="AD132" s="83"/>
      <c r="AE132" s="83"/>
    </row>
    <row r="133" spans="2:31" ht="12.75" customHeight="1" x14ac:dyDescent="0.2">
      <c r="B133" s="123"/>
      <c r="D133" s="100"/>
      <c r="E133" s="105"/>
      <c r="F133" s="106"/>
      <c r="G133" s="106"/>
      <c r="H133" s="106"/>
      <c r="I133" s="107"/>
      <c r="J133" s="81"/>
      <c r="K133" s="82"/>
      <c r="L133" s="82"/>
      <c r="M133" s="83"/>
      <c r="N133" s="83"/>
      <c r="O133" s="83"/>
      <c r="P133" s="83"/>
      <c r="Q133" s="83"/>
      <c r="R133" s="83"/>
      <c r="S133" s="83"/>
      <c r="T133" s="83"/>
      <c r="U133" s="83"/>
      <c r="V133" s="33"/>
      <c r="W133" s="83"/>
      <c r="X133" s="83"/>
      <c r="Y133" s="83"/>
      <c r="Z133" s="121"/>
      <c r="AA133" s="83"/>
      <c r="AB133" s="33"/>
      <c r="AC133" s="83"/>
      <c r="AD133" s="83"/>
      <c r="AE133" s="83"/>
    </row>
    <row r="134" spans="2:31" ht="12.75" customHeight="1" thickBot="1" x14ac:dyDescent="0.25">
      <c r="B134" s="124"/>
      <c r="D134" s="101"/>
      <c r="E134" s="108"/>
      <c r="F134" s="109"/>
      <c r="G134" s="109"/>
      <c r="H134" s="109"/>
      <c r="I134" s="110"/>
      <c r="J134" s="9" t="str">
        <f t="shared" ref="J134:AE134" si="16">IF(OR(TRIM(J119)=0,TRIM(J119)=""),"",IF(IFERROR(TRIM(INDEX(QryItemNamed,MATCH(TRIM(J119),ITEM,0),3)),"")="LS","",IFERROR(TRIM(INDEX(QryItemNamed,MATCH(TRIM(J119),ITEM,0),3)),"")))</f>
        <v/>
      </c>
      <c r="K134" s="10" t="str">
        <f t="shared" si="16"/>
        <v/>
      </c>
      <c r="L134" s="10" t="str">
        <f t="shared" si="16"/>
        <v/>
      </c>
      <c r="M134" s="10" t="str">
        <f t="shared" si="16"/>
        <v/>
      </c>
      <c r="N134" s="10" t="str">
        <f t="shared" si="16"/>
        <v/>
      </c>
      <c r="O134" s="10" t="str">
        <f t="shared" si="16"/>
        <v/>
      </c>
      <c r="P134" s="10" t="str">
        <f t="shared" si="16"/>
        <v/>
      </c>
      <c r="Q134" s="10" t="str">
        <f t="shared" si="16"/>
        <v/>
      </c>
      <c r="R134" s="10" t="str">
        <f t="shared" si="16"/>
        <v/>
      </c>
      <c r="S134" s="10" t="str">
        <f t="shared" si="16"/>
        <v/>
      </c>
      <c r="T134" s="10" t="str">
        <f t="shared" si="16"/>
        <v/>
      </c>
      <c r="U134" s="10" t="str">
        <f t="shared" si="16"/>
        <v/>
      </c>
      <c r="V134" s="10"/>
      <c r="W134" s="10" t="str">
        <f t="shared" si="16"/>
        <v/>
      </c>
      <c r="X134" s="10" t="str">
        <f t="shared" si="16"/>
        <v/>
      </c>
      <c r="Y134" s="10" t="str">
        <f t="shared" si="16"/>
        <v/>
      </c>
      <c r="Z134" s="10" t="str">
        <f t="shared" si="16"/>
        <v/>
      </c>
      <c r="AA134" s="10" t="str">
        <f t="shared" si="16"/>
        <v/>
      </c>
      <c r="AB134" s="10"/>
      <c r="AC134" s="10" t="str">
        <f t="shared" si="16"/>
        <v/>
      </c>
      <c r="AD134" s="10" t="str">
        <f t="shared" si="16"/>
        <v/>
      </c>
      <c r="AE134" s="10" t="str">
        <f t="shared" si="16"/>
        <v/>
      </c>
    </row>
    <row r="135" spans="2:31" ht="12.75" customHeight="1" x14ac:dyDescent="0.2">
      <c r="B135" s="29"/>
      <c r="D135" s="11"/>
      <c r="E135" s="12"/>
      <c r="F135" s="13"/>
      <c r="G135" s="11" t="s">
        <v>2</v>
      </c>
      <c r="H135" s="12"/>
      <c r="I135" s="14"/>
      <c r="J135" s="13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</row>
    <row r="136" spans="2:31" ht="12.75" customHeight="1" x14ac:dyDescent="0.2">
      <c r="B136" s="30"/>
      <c r="D136" s="15"/>
      <c r="E136" s="16"/>
      <c r="F136" s="17"/>
      <c r="G136" s="15"/>
      <c r="H136" s="16"/>
      <c r="I136" s="18"/>
      <c r="J136" s="17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6"/>
      <c r="F137" s="17"/>
      <c r="G137" s="15"/>
      <c r="H137" s="16"/>
      <c r="I137" s="18"/>
      <c r="J137" s="17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6"/>
      <c r="F138" s="17"/>
      <c r="G138" s="15"/>
      <c r="H138" s="16"/>
      <c r="I138" s="18"/>
      <c r="J138" s="17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6"/>
      <c r="F139" s="17"/>
      <c r="G139" s="15"/>
      <c r="H139" s="16"/>
      <c r="I139" s="18"/>
      <c r="J139" s="17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6"/>
      <c r="F140" s="17"/>
      <c r="G140" s="15"/>
      <c r="H140" s="16"/>
      <c r="I140" s="18"/>
      <c r="J140" s="17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6"/>
      <c r="F141" s="17"/>
      <c r="G141" s="15"/>
      <c r="H141" s="16"/>
      <c r="I141" s="18"/>
      <c r="J141" s="17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6"/>
      <c r="F142" s="17"/>
      <c r="G142" s="15"/>
      <c r="H142" s="16"/>
      <c r="I142" s="18"/>
      <c r="J142" s="17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6"/>
      <c r="F143" s="17"/>
      <c r="G143" s="15"/>
      <c r="H143" s="16"/>
      <c r="I143" s="18"/>
      <c r="J143" s="17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6"/>
      <c r="F144" s="17"/>
      <c r="G144" s="15"/>
      <c r="H144" s="16"/>
      <c r="I144" s="18"/>
      <c r="J144" s="17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6"/>
      <c r="F145" s="17"/>
      <c r="G145" s="15"/>
      <c r="H145" s="16"/>
      <c r="I145" s="18"/>
      <c r="J145" s="17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6"/>
      <c r="F146" s="17"/>
      <c r="G146" s="15"/>
      <c r="H146" s="16"/>
      <c r="I146" s="18"/>
      <c r="J146" s="17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6"/>
      <c r="F147" s="17"/>
      <c r="G147" s="15"/>
      <c r="H147" s="16"/>
      <c r="I147" s="18"/>
      <c r="J147" s="17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6"/>
      <c r="F148" s="17"/>
      <c r="G148" s="15"/>
      <c r="H148" s="16"/>
      <c r="I148" s="18"/>
      <c r="J148" s="17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6"/>
      <c r="F149" s="17"/>
      <c r="G149" s="15"/>
      <c r="H149" s="16"/>
      <c r="I149" s="18"/>
      <c r="J149" s="17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6"/>
      <c r="F150" s="17"/>
      <c r="G150" s="15"/>
      <c r="H150" s="16"/>
      <c r="I150" s="18"/>
      <c r="J150" s="17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6"/>
      <c r="F151" s="17"/>
      <c r="G151" s="15"/>
      <c r="H151" s="16"/>
      <c r="I151" s="18"/>
      <c r="J151" s="17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6"/>
      <c r="F152" s="17"/>
      <c r="G152" s="15"/>
      <c r="H152" s="16"/>
      <c r="I152" s="18"/>
      <c r="J152" s="17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6"/>
      <c r="F153" s="17"/>
      <c r="G153" s="15"/>
      <c r="H153" s="16"/>
      <c r="I153" s="18"/>
      <c r="J153" s="17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6"/>
      <c r="F154" s="17"/>
      <c r="G154" s="15"/>
      <c r="H154" s="16"/>
      <c r="I154" s="18"/>
      <c r="J154" s="17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6"/>
      <c r="F155" s="17"/>
      <c r="G155" s="15"/>
      <c r="H155" s="16"/>
      <c r="I155" s="18"/>
      <c r="J155" s="17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6"/>
      <c r="F156" s="17"/>
      <c r="G156" s="15"/>
      <c r="H156" s="16"/>
      <c r="I156" s="18"/>
      <c r="J156" s="17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6"/>
      <c r="F157" s="17"/>
      <c r="G157" s="15"/>
      <c r="H157" s="16"/>
      <c r="I157" s="18"/>
      <c r="J157" s="17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6"/>
      <c r="F158" s="17"/>
      <c r="G158" s="15"/>
      <c r="H158" s="16"/>
      <c r="I158" s="18"/>
      <c r="J158" s="17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6"/>
      <c r="F159" s="17"/>
      <c r="G159" s="15"/>
      <c r="H159" s="16"/>
      <c r="I159" s="18"/>
      <c r="J159" s="17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6"/>
      <c r="F160" s="17"/>
      <c r="G160" s="15"/>
      <c r="H160" s="16"/>
      <c r="I160" s="18"/>
      <c r="J160" s="17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6"/>
      <c r="F161" s="17"/>
      <c r="G161" s="15"/>
      <c r="H161" s="16"/>
      <c r="I161" s="18"/>
      <c r="J161" s="17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6"/>
      <c r="F162" s="17"/>
      <c r="G162" s="15"/>
      <c r="H162" s="16"/>
      <c r="I162" s="18"/>
      <c r="J162" s="17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6"/>
      <c r="F163" s="17"/>
      <c r="G163" s="15"/>
      <c r="H163" s="16"/>
      <c r="I163" s="18"/>
      <c r="J163" s="17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6"/>
      <c r="F164" s="17"/>
      <c r="G164" s="15"/>
      <c r="H164" s="16"/>
      <c r="I164" s="18"/>
      <c r="J164" s="17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6"/>
      <c r="F165" s="17"/>
      <c r="G165" s="15"/>
      <c r="H165" s="16"/>
      <c r="I165" s="18"/>
      <c r="J165" s="17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6"/>
      <c r="F166" s="17"/>
      <c r="G166" s="15"/>
      <c r="H166" s="16"/>
      <c r="I166" s="18"/>
      <c r="J166" s="17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6"/>
      <c r="F167" s="17"/>
      <c r="G167" s="15"/>
      <c r="H167" s="16"/>
      <c r="I167" s="18"/>
      <c r="J167" s="17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6"/>
      <c r="F168" s="17"/>
      <c r="G168" s="15"/>
      <c r="H168" s="16"/>
      <c r="I168" s="18"/>
      <c r="J168" s="17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6"/>
      <c r="F169" s="17"/>
      <c r="G169" s="15"/>
      <c r="H169" s="16"/>
      <c r="I169" s="18"/>
      <c r="J169" s="17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6"/>
      <c r="F170" s="17"/>
      <c r="G170" s="15"/>
      <c r="H170" s="16"/>
      <c r="I170" s="18"/>
      <c r="J170" s="17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6"/>
      <c r="F171" s="17"/>
      <c r="G171" s="15"/>
      <c r="H171" s="16"/>
      <c r="I171" s="18"/>
      <c r="J171" s="17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30"/>
      <c r="D172" s="15"/>
      <c r="E172" s="16"/>
      <c r="F172" s="17"/>
      <c r="G172" s="15"/>
      <c r="H172" s="16"/>
      <c r="I172" s="18"/>
      <c r="J172" s="17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0"/>
      <c r="D173" s="15"/>
      <c r="E173" s="16"/>
      <c r="F173" s="17"/>
      <c r="G173" s="15"/>
      <c r="H173" s="16"/>
      <c r="I173" s="18"/>
      <c r="J173" s="17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0"/>
      <c r="D174" s="15"/>
      <c r="E174" s="16"/>
      <c r="F174" s="17"/>
      <c r="G174" s="15"/>
      <c r="H174" s="16"/>
      <c r="I174" s="18"/>
      <c r="J174" s="17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30"/>
      <c r="D175" s="15"/>
      <c r="E175" s="16"/>
      <c r="F175" s="17"/>
      <c r="G175" s="15"/>
      <c r="H175" s="16"/>
      <c r="I175" s="18"/>
      <c r="J175" s="17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30"/>
      <c r="D176" s="15"/>
      <c r="E176" s="16"/>
      <c r="F176" s="17"/>
      <c r="G176" s="15"/>
      <c r="H176" s="16"/>
      <c r="I176" s="18"/>
      <c r="J176" s="17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30"/>
      <c r="D177" s="15"/>
      <c r="E177" s="16"/>
      <c r="F177" s="17"/>
      <c r="G177" s="15"/>
      <c r="H177" s="16"/>
      <c r="I177" s="18"/>
      <c r="J177" s="17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30"/>
      <c r="D178" s="15"/>
      <c r="E178" s="16"/>
      <c r="F178" s="17"/>
      <c r="G178" s="15"/>
      <c r="H178" s="16"/>
      <c r="I178" s="18"/>
      <c r="J178" s="17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30"/>
      <c r="D179" s="15"/>
      <c r="E179" s="16"/>
      <c r="F179" s="17"/>
      <c r="G179" s="15"/>
      <c r="H179" s="16"/>
      <c r="I179" s="18"/>
      <c r="J179" s="17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30"/>
      <c r="D180" s="15"/>
      <c r="E180" s="16"/>
      <c r="F180" s="17"/>
      <c r="G180" s="15"/>
      <c r="H180" s="16"/>
      <c r="I180" s="18"/>
      <c r="J180" s="17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30"/>
      <c r="D181" s="15"/>
      <c r="E181" s="16"/>
      <c r="F181" s="17"/>
      <c r="G181" s="15"/>
      <c r="H181" s="16"/>
      <c r="I181" s="18"/>
      <c r="J181" s="17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6"/>
      <c r="F182" s="17"/>
      <c r="G182" s="15"/>
      <c r="H182" s="16"/>
      <c r="I182" s="18"/>
      <c r="J182" s="17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6"/>
      <c r="F183" s="17"/>
      <c r="G183" s="15"/>
      <c r="H183" s="16"/>
      <c r="I183" s="18"/>
      <c r="J183" s="17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6"/>
      <c r="F184" s="17"/>
      <c r="G184" s="15"/>
      <c r="H184" s="16"/>
      <c r="I184" s="18"/>
      <c r="J184" s="17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6"/>
      <c r="F185" s="17"/>
      <c r="G185" s="15"/>
      <c r="H185" s="16"/>
      <c r="I185" s="18"/>
      <c r="J185" s="17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6"/>
      <c r="F186" s="17"/>
      <c r="G186" s="15"/>
      <c r="H186" s="16"/>
      <c r="I186" s="18"/>
      <c r="J186" s="17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6"/>
      <c r="F187" s="17"/>
      <c r="G187" s="15"/>
      <c r="H187" s="16"/>
      <c r="I187" s="18"/>
      <c r="J187" s="17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6"/>
      <c r="F188" s="17"/>
      <c r="G188" s="15"/>
      <c r="H188" s="16"/>
      <c r="I188" s="18"/>
      <c r="J188" s="17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6"/>
      <c r="F189" s="17"/>
      <c r="G189" s="15"/>
      <c r="H189" s="16"/>
      <c r="I189" s="18"/>
      <c r="J189" s="17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6"/>
      <c r="F190" s="17"/>
      <c r="G190" s="15"/>
      <c r="H190" s="16"/>
      <c r="I190" s="18"/>
      <c r="J190" s="17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6"/>
      <c r="F191" s="17"/>
      <c r="G191" s="15"/>
      <c r="H191" s="16"/>
      <c r="I191" s="18"/>
      <c r="J191" s="17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6"/>
      <c r="F192" s="17"/>
      <c r="G192" s="15"/>
      <c r="H192" s="16"/>
      <c r="I192" s="18"/>
      <c r="J192" s="17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6"/>
      <c r="F193" s="17"/>
      <c r="G193" s="15"/>
      <c r="H193" s="16"/>
      <c r="I193" s="18"/>
      <c r="J193" s="17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thickBot="1" x14ac:dyDescent="0.25">
      <c r="B194" s="31"/>
      <c r="D194" s="15"/>
      <c r="E194" s="16"/>
      <c r="F194" s="17"/>
      <c r="G194" s="15"/>
      <c r="H194" s="16"/>
      <c r="I194" s="18"/>
      <c r="J194" s="17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5" t="s">
        <v>12</v>
      </c>
      <c r="D195" s="116" t="s">
        <v>3</v>
      </c>
      <c r="E195" s="117"/>
      <c r="F195" s="117"/>
      <c r="G195" s="117"/>
      <c r="H195" s="117"/>
      <c r="I195" s="118"/>
      <c r="J195" s="19" t="str">
        <f>IF(J119="","",IF(J134="",IF(SUM(COUNTIF(J135:J194,"LS")+COUNTIF(J135:J194,"LUMP"))&gt;0,"LS",""),IF(SUM(J135:J194)&gt;0,ROUNDUP(SUM(J135:J194),0),"")))</f>
        <v/>
      </c>
      <c r="K195" s="19" t="str">
        <f t="shared" ref="K195" si="17">IF(K119="","",IF(K134="",IF(SUM(COUNTIF(K135:K194,"LS")+COUNTIF(K135:K194,"LUMP"))&gt;0,"LS",""),IF(SUM(K135:K194)&gt;0,ROUNDUP(SUM(K135:K194),0),"")))</f>
        <v/>
      </c>
      <c r="L195" s="19" t="str">
        <f t="shared" ref="L195" si="18">IF(L119="","",IF(L134="",IF(SUM(COUNTIF(L135:L194,"LS")+COUNTIF(L135:L194,"LUMP"))&gt;0,"LS",""),IF(SUM(L135:L194)&gt;0,ROUNDUP(SUM(L135:L194),0),"")))</f>
        <v/>
      </c>
      <c r="M195" s="19" t="str">
        <f t="shared" ref="M195" si="19">IF(M119="","",IF(M134="",IF(SUM(COUNTIF(M135:M194,"LS")+COUNTIF(M135:M194,"LUMP"))&gt;0,"LS",""),IF(SUM(M135:M194)&gt;0,ROUNDUP(SUM(M135:M194),0),"")))</f>
        <v/>
      </c>
      <c r="N195" s="19" t="str">
        <f t="shared" ref="N195" si="20">IF(N119="","",IF(N134="",IF(SUM(COUNTIF(N135:N194,"LS")+COUNTIF(N135:N194,"LUMP"))&gt;0,"LS",""),IF(SUM(N135:N194)&gt;0,ROUNDUP(SUM(N135:N194),0),"")))</f>
        <v/>
      </c>
      <c r="O195" s="19" t="str">
        <f t="shared" ref="O195" si="21">IF(O119="","",IF(O134="",IF(SUM(COUNTIF(O135:O194,"LS")+COUNTIF(O135:O194,"LUMP"))&gt;0,"LS",""),IF(SUM(O135:O194)&gt;0,ROUNDUP(SUM(O135:O194),0),"")))</f>
        <v/>
      </c>
      <c r="P195" s="19" t="str">
        <f t="shared" ref="P195" si="22">IF(P119="","",IF(P134="",IF(SUM(COUNTIF(P135:P194,"LS")+COUNTIF(P135:P194,"LUMP"))&gt;0,"LS",""),IF(SUM(P135:P194)&gt;0,ROUNDUP(SUM(P135:P194),0),"")))</f>
        <v/>
      </c>
      <c r="Q195" s="19" t="str">
        <f t="shared" ref="Q195" si="23">IF(Q119="","",IF(Q134="",IF(SUM(COUNTIF(Q135:Q194,"LS")+COUNTIF(Q135:Q194,"LUMP"))&gt;0,"LS",""),IF(SUM(Q135:Q194)&gt;0,ROUNDUP(SUM(Q135:Q194),0),"")))</f>
        <v/>
      </c>
      <c r="R195" s="19" t="str">
        <f t="shared" ref="R195" si="24">IF(R119="","",IF(R134="",IF(SUM(COUNTIF(R135:R194,"LS")+COUNTIF(R135:R194,"LUMP"))&gt;0,"LS",""),IF(SUM(R135:R194)&gt;0,ROUNDUP(SUM(R135:R194),0),"")))</f>
        <v/>
      </c>
      <c r="S195" s="19" t="str">
        <f t="shared" ref="S195" si="25">IF(S119="","",IF(S134="",IF(SUM(COUNTIF(S135:S194,"LS")+COUNTIF(S135:S194,"LUMP"))&gt;0,"LS",""),IF(SUM(S135:S194)&gt;0,ROUNDUP(SUM(S135:S194),0),"")))</f>
        <v/>
      </c>
      <c r="T195" s="19" t="str">
        <f t="shared" ref="T195" si="26">IF(T119="","",IF(T134="",IF(SUM(COUNTIF(T135:T194,"LS")+COUNTIF(T135:T194,"LUMP"))&gt;0,"LS",""),IF(SUM(T135:T194)&gt;0,ROUNDUP(SUM(T135:T194),0),"")))</f>
        <v/>
      </c>
      <c r="U195" s="19" t="str">
        <f t="shared" ref="U195" si="27">IF(U119="","",IF(U134="",IF(SUM(COUNTIF(U135:U194,"LS")+COUNTIF(U135:U194,"LUMP"))&gt;0,"LS",""),IF(SUM(U135:U194)&gt;0,ROUNDUP(SUM(U135:U194),0),"")))</f>
        <v/>
      </c>
      <c r="V195" s="19"/>
      <c r="W195" s="19" t="str">
        <f t="shared" ref="W195" si="28">IF(W119="","",IF(W134="",IF(SUM(COUNTIF(W135:W194,"LS")+COUNTIF(W135:W194,"LUMP"))&gt;0,"LS",""),IF(SUM(W135:W194)&gt;0,ROUNDUP(SUM(W135:W194),0),"")))</f>
        <v/>
      </c>
      <c r="X195" s="19" t="str">
        <f t="shared" ref="X195" si="29">IF(X119="","",IF(X134="",IF(SUM(COUNTIF(X135:X194,"LS")+COUNTIF(X135:X194,"LUMP"))&gt;0,"LS",""),IF(SUM(X135:X194)&gt;0,ROUNDUP(SUM(X135:X194),0),"")))</f>
        <v/>
      </c>
      <c r="Y195" s="19" t="str">
        <f t="shared" ref="Y195" si="30">IF(Y119="","",IF(Y134="",IF(SUM(COUNTIF(Y135:Y194,"LS")+COUNTIF(Y135:Y194,"LUMP"))&gt;0,"LS",""),IF(SUM(Y135:Y194)&gt;0,ROUNDUP(SUM(Y135:Y194),0),"")))</f>
        <v/>
      </c>
      <c r="Z195" s="19" t="str">
        <f t="shared" ref="Z195" si="31">IF(Z119="","",IF(Z134="",IF(SUM(COUNTIF(Z135:Z194,"LS")+COUNTIF(Z135:Z194,"LUMP"))&gt;0,"LS",""),IF(SUM(Z135:Z194)&gt;0,ROUNDUP(SUM(Z135:Z194),0),"")))</f>
        <v/>
      </c>
      <c r="AA195" s="19" t="str">
        <f t="shared" ref="AA195" si="32">IF(AA119="","",IF(AA134="",IF(SUM(COUNTIF(AA135:AA194,"LS")+COUNTIF(AA135:AA194,"LUMP"))&gt;0,"LS",""),IF(SUM(AA135:AA194)&gt;0,ROUNDUP(SUM(AA135:AA194),0),"")))</f>
        <v/>
      </c>
      <c r="AB195" s="19"/>
      <c r="AC195" s="19" t="str">
        <f t="shared" ref="AC195" si="33">IF(AC119="","",IF(AC134="",IF(SUM(COUNTIF(AC135:AC194,"LS")+COUNTIF(AC135:AC194,"LUMP"))&gt;0,"LS",""),IF(SUM(AC135:AC194)&gt;0,ROUNDUP(SUM(AC135:AC194),0),"")))</f>
        <v/>
      </c>
      <c r="AD195" s="19" t="str">
        <f t="shared" ref="AD195" si="34">IF(AD119="","",IF(AD134="",IF(SUM(COUNTIF(AD135:AD194,"LS")+COUNTIF(AD135:AD194,"LUMP"))&gt;0,"LS",""),IF(SUM(AD135:AD194)&gt;0,ROUNDUP(SUM(AD135:AD194),0),"")))</f>
        <v/>
      </c>
      <c r="AE195" s="19" t="str">
        <f t="shared" ref="AE195" si="35">IF(AE119="","",IF(AE134="",IF(SUM(COUNTIF(AE135:AE194,"LS")+COUNTIF(AE135:AE194,"LUMP"))&gt;0,"LS",""),IF(SUM(AE135:AE194)&gt;0,ROUNDUP(SUM(AE135:AE194),0),"")))</f>
        <v/>
      </c>
    </row>
    <row r="196" spans="2:31" ht="12.75" customHeight="1" thickBot="1" x14ac:dyDescent="0.25"/>
    <row r="197" spans="2:31" ht="12.75" customHeight="1" thickBot="1" x14ac:dyDescent="0.25">
      <c r="B197" s="28" t="s">
        <v>10</v>
      </c>
      <c r="D197" s="34">
        <f>D118+1</f>
        <v>4</v>
      </c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</row>
    <row r="198" spans="2:31" ht="12.75" customHeight="1" thickBot="1" x14ac:dyDescent="0.25">
      <c r="B198" s="32"/>
      <c r="D198" s="75" t="s">
        <v>8</v>
      </c>
      <c r="E198" s="75"/>
      <c r="F198" s="75"/>
      <c r="G198" s="75"/>
      <c r="H198" s="75"/>
      <c r="I198" s="75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</row>
    <row r="199" spans="2:31" ht="12.75" customHeight="1" thickBot="1" x14ac:dyDescent="0.25">
      <c r="D199" s="86" t="s">
        <v>9</v>
      </c>
      <c r="E199" s="86"/>
      <c r="F199" s="86"/>
      <c r="G199" s="86"/>
      <c r="H199" s="86"/>
      <c r="I199" s="86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122" t="s">
        <v>11</v>
      </c>
      <c r="D200" s="99" t="s">
        <v>0</v>
      </c>
      <c r="E200" s="102" t="s">
        <v>1</v>
      </c>
      <c r="F200" s="103"/>
      <c r="G200" s="103"/>
      <c r="H200" s="103"/>
      <c r="I200" s="104"/>
      <c r="J200" s="7" t="str">
        <f t="shared" ref="J200:AE200" si="36">IF(OR(TRIM(J198)=0,TRIM(J198)=""),"",IF(IFERROR(TRIM(INDEX(QryItemNamed,MATCH(TRIM(J198),ITEM,0),2)),"")="Y","SPECIAL",LEFT(IFERROR(TRIM(INDEX(ITEM,MATCH(TRIM(J198),ITEM,0))),""),3)))</f>
        <v/>
      </c>
      <c r="K200" s="8" t="str">
        <f t="shared" si="36"/>
        <v/>
      </c>
      <c r="L200" s="8" t="str">
        <f t="shared" si="36"/>
        <v/>
      </c>
      <c r="M200" s="8" t="str">
        <f t="shared" si="36"/>
        <v/>
      </c>
      <c r="N200" s="8" t="str">
        <f t="shared" si="36"/>
        <v/>
      </c>
      <c r="O200" s="8" t="str">
        <f t="shared" si="36"/>
        <v/>
      </c>
      <c r="P200" s="8" t="str">
        <f t="shared" si="36"/>
        <v/>
      </c>
      <c r="Q200" s="8" t="str">
        <f t="shared" si="36"/>
        <v/>
      </c>
      <c r="R200" s="8" t="str">
        <f t="shared" si="36"/>
        <v/>
      </c>
      <c r="S200" s="8" t="str">
        <f t="shared" si="36"/>
        <v/>
      </c>
      <c r="T200" s="8" t="str">
        <f t="shared" si="36"/>
        <v/>
      </c>
      <c r="U200" s="8" t="str">
        <f t="shared" si="36"/>
        <v/>
      </c>
      <c r="V200" s="8"/>
      <c r="W200" s="8" t="str">
        <f t="shared" si="36"/>
        <v/>
      </c>
      <c r="X200" s="8" t="str">
        <f t="shared" si="36"/>
        <v/>
      </c>
      <c r="Y200" s="8" t="str">
        <f t="shared" si="36"/>
        <v/>
      </c>
      <c r="Z200" s="8" t="str">
        <f t="shared" si="36"/>
        <v/>
      </c>
      <c r="AA200" s="8" t="str">
        <f t="shared" si="36"/>
        <v/>
      </c>
      <c r="AB200" s="8"/>
      <c r="AC200" s="8" t="str">
        <f t="shared" si="36"/>
        <v/>
      </c>
      <c r="AD200" s="8" t="str">
        <f t="shared" si="36"/>
        <v/>
      </c>
      <c r="AE200" s="8" t="str">
        <f t="shared" si="36"/>
        <v/>
      </c>
    </row>
    <row r="201" spans="2:31" ht="12.75" customHeight="1" x14ac:dyDescent="0.2">
      <c r="B201" s="123"/>
      <c r="D201" s="100"/>
      <c r="E201" s="105"/>
      <c r="F201" s="106"/>
      <c r="G201" s="106"/>
      <c r="H201" s="106"/>
      <c r="I201" s="107"/>
      <c r="J201" s="81" t="str">
        <f t="shared" ref="J201:AE201" si="37">IF(OR(TRIM(J198)=0,TRIM(J198)=""),IF(J199="","",J199),IF(IFERROR(TRIM(INDEX(QryItemNamed,MATCH(TRIM(J198),ITEM,0),2)),"")="Y",TRIM(RIGHT(IFERROR(TRIM(INDEX(QryItemNamed,MATCH(TRIM(J198),ITEM,0),4)),"123456789012"),LEN(IFERROR(TRIM(INDEX(QryItemNamed,MATCH(TRIM(J198),ITEM,0),4)),"123456789012"))-9))&amp;J199,IFERROR(TRIM(INDEX(QryItemNamed,MATCH(TRIM(J198),ITEM,0),4))&amp;J199,"ITEM CODE DOES NOT EXIST IN ITEM MASTER")))</f>
        <v/>
      </c>
      <c r="K201" s="82" t="str">
        <f t="shared" si="37"/>
        <v/>
      </c>
      <c r="L201" s="82" t="str">
        <f t="shared" si="37"/>
        <v/>
      </c>
      <c r="M201" s="83" t="str">
        <f t="shared" si="37"/>
        <v/>
      </c>
      <c r="N201" s="83" t="str">
        <f t="shared" si="37"/>
        <v/>
      </c>
      <c r="O201" s="83" t="str">
        <f t="shared" si="37"/>
        <v/>
      </c>
      <c r="P201" s="83" t="str">
        <f t="shared" si="37"/>
        <v/>
      </c>
      <c r="Q201" s="83" t="str">
        <f t="shared" si="37"/>
        <v/>
      </c>
      <c r="R201" s="83" t="str">
        <f t="shared" si="37"/>
        <v/>
      </c>
      <c r="S201" s="83" t="str">
        <f t="shared" si="37"/>
        <v/>
      </c>
      <c r="T201" s="83" t="str">
        <f t="shared" si="37"/>
        <v/>
      </c>
      <c r="U201" s="83" t="str">
        <f t="shared" si="37"/>
        <v/>
      </c>
      <c r="V201" s="33"/>
      <c r="W201" s="83" t="str">
        <f t="shared" si="37"/>
        <v/>
      </c>
      <c r="X201" s="83" t="str">
        <f t="shared" si="37"/>
        <v/>
      </c>
      <c r="Y201" s="83" t="str">
        <f t="shared" si="37"/>
        <v/>
      </c>
      <c r="Z201" s="119" t="str">
        <f t="shared" si="37"/>
        <v/>
      </c>
      <c r="AA201" s="83" t="str">
        <f t="shared" si="37"/>
        <v/>
      </c>
      <c r="AB201" s="33"/>
      <c r="AC201" s="83" t="str">
        <f t="shared" si="37"/>
        <v/>
      </c>
      <c r="AD201" s="83" t="str">
        <f t="shared" si="37"/>
        <v/>
      </c>
      <c r="AE201" s="83" t="str">
        <f t="shared" si="37"/>
        <v/>
      </c>
    </row>
    <row r="202" spans="2:31" ht="12.75" customHeight="1" x14ac:dyDescent="0.2">
      <c r="B202" s="123"/>
      <c r="D202" s="100"/>
      <c r="E202" s="105"/>
      <c r="F202" s="106"/>
      <c r="G202" s="106"/>
      <c r="H202" s="106"/>
      <c r="I202" s="107"/>
      <c r="J202" s="81"/>
      <c r="K202" s="82"/>
      <c r="L202" s="82"/>
      <c r="M202" s="83"/>
      <c r="N202" s="83"/>
      <c r="O202" s="83"/>
      <c r="P202" s="83"/>
      <c r="Q202" s="83"/>
      <c r="R202" s="83"/>
      <c r="S202" s="83"/>
      <c r="T202" s="83"/>
      <c r="U202" s="83"/>
      <c r="V202" s="33"/>
      <c r="W202" s="83"/>
      <c r="X202" s="83"/>
      <c r="Y202" s="83"/>
      <c r="Z202" s="120"/>
      <c r="AA202" s="83"/>
      <c r="AB202" s="33"/>
      <c r="AC202" s="83"/>
      <c r="AD202" s="83"/>
      <c r="AE202" s="83"/>
    </row>
    <row r="203" spans="2:31" ht="12.75" customHeight="1" x14ac:dyDescent="0.2">
      <c r="B203" s="123"/>
      <c r="D203" s="100"/>
      <c r="E203" s="105"/>
      <c r="F203" s="106"/>
      <c r="G203" s="106"/>
      <c r="H203" s="106"/>
      <c r="I203" s="107"/>
      <c r="J203" s="81"/>
      <c r="K203" s="82"/>
      <c r="L203" s="82"/>
      <c r="M203" s="83"/>
      <c r="N203" s="83"/>
      <c r="O203" s="83"/>
      <c r="P203" s="83"/>
      <c r="Q203" s="83"/>
      <c r="R203" s="83"/>
      <c r="S203" s="83"/>
      <c r="T203" s="83"/>
      <c r="U203" s="83"/>
      <c r="V203" s="33"/>
      <c r="W203" s="83"/>
      <c r="X203" s="83"/>
      <c r="Y203" s="83"/>
      <c r="Z203" s="120"/>
      <c r="AA203" s="83"/>
      <c r="AB203" s="33"/>
      <c r="AC203" s="83"/>
      <c r="AD203" s="83"/>
      <c r="AE203" s="83"/>
    </row>
    <row r="204" spans="2:31" ht="12.75" customHeight="1" x14ac:dyDescent="0.2">
      <c r="B204" s="123"/>
      <c r="D204" s="100"/>
      <c r="E204" s="105"/>
      <c r="F204" s="106"/>
      <c r="G204" s="106"/>
      <c r="H204" s="106"/>
      <c r="I204" s="107"/>
      <c r="J204" s="81"/>
      <c r="K204" s="82"/>
      <c r="L204" s="82"/>
      <c r="M204" s="83"/>
      <c r="N204" s="83"/>
      <c r="O204" s="83"/>
      <c r="P204" s="83"/>
      <c r="Q204" s="83"/>
      <c r="R204" s="83"/>
      <c r="S204" s="83"/>
      <c r="T204" s="83"/>
      <c r="U204" s="83"/>
      <c r="V204" s="33"/>
      <c r="W204" s="83"/>
      <c r="X204" s="83"/>
      <c r="Y204" s="83"/>
      <c r="Z204" s="120"/>
      <c r="AA204" s="83"/>
      <c r="AB204" s="33"/>
      <c r="AC204" s="83"/>
      <c r="AD204" s="83"/>
      <c r="AE204" s="83"/>
    </row>
    <row r="205" spans="2:31" ht="12.75" customHeight="1" x14ac:dyDescent="0.2">
      <c r="B205" s="123"/>
      <c r="D205" s="100"/>
      <c r="E205" s="105"/>
      <c r="F205" s="106"/>
      <c r="G205" s="106"/>
      <c r="H205" s="106"/>
      <c r="I205" s="107"/>
      <c r="J205" s="81"/>
      <c r="K205" s="82"/>
      <c r="L205" s="82"/>
      <c r="M205" s="83"/>
      <c r="N205" s="83"/>
      <c r="O205" s="83"/>
      <c r="P205" s="83"/>
      <c r="Q205" s="83"/>
      <c r="R205" s="83"/>
      <c r="S205" s="83"/>
      <c r="T205" s="83"/>
      <c r="U205" s="83"/>
      <c r="V205" s="33"/>
      <c r="W205" s="83"/>
      <c r="X205" s="83"/>
      <c r="Y205" s="83"/>
      <c r="Z205" s="120"/>
      <c r="AA205" s="83"/>
      <c r="AB205" s="33"/>
      <c r="AC205" s="83"/>
      <c r="AD205" s="83"/>
      <c r="AE205" s="83"/>
    </row>
    <row r="206" spans="2:31" ht="12.75" customHeight="1" x14ac:dyDescent="0.2">
      <c r="B206" s="123"/>
      <c r="D206" s="100"/>
      <c r="E206" s="105"/>
      <c r="F206" s="106"/>
      <c r="G206" s="106"/>
      <c r="H206" s="106"/>
      <c r="I206" s="107"/>
      <c r="J206" s="81"/>
      <c r="K206" s="82"/>
      <c r="L206" s="82"/>
      <c r="M206" s="83"/>
      <c r="N206" s="83"/>
      <c r="O206" s="83"/>
      <c r="P206" s="83"/>
      <c r="Q206" s="83"/>
      <c r="R206" s="83"/>
      <c r="S206" s="83"/>
      <c r="T206" s="83"/>
      <c r="U206" s="83"/>
      <c r="V206" s="33"/>
      <c r="W206" s="83"/>
      <c r="X206" s="83"/>
      <c r="Y206" s="83"/>
      <c r="Z206" s="120"/>
      <c r="AA206" s="83"/>
      <c r="AB206" s="33"/>
      <c r="AC206" s="83"/>
      <c r="AD206" s="83"/>
      <c r="AE206" s="83"/>
    </row>
    <row r="207" spans="2:31" ht="12.75" customHeight="1" x14ac:dyDescent="0.2">
      <c r="B207" s="123"/>
      <c r="D207" s="100"/>
      <c r="E207" s="105"/>
      <c r="F207" s="106"/>
      <c r="G207" s="106"/>
      <c r="H207" s="106"/>
      <c r="I207" s="107"/>
      <c r="J207" s="81"/>
      <c r="K207" s="82"/>
      <c r="L207" s="82"/>
      <c r="M207" s="83"/>
      <c r="N207" s="83"/>
      <c r="O207" s="83"/>
      <c r="P207" s="83"/>
      <c r="Q207" s="83"/>
      <c r="R207" s="83"/>
      <c r="S207" s="83"/>
      <c r="T207" s="83"/>
      <c r="U207" s="83"/>
      <c r="V207" s="33"/>
      <c r="W207" s="83"/>
      <c r="X207" s="83"/>
      <c r="Y207" s="83"/>
      <c r="Z207" s="120"/>
      <c r="AA207" s="83"/>
      <c r="AB207" s="33"/>
      <c r="AC207" s="83"/>
      <c r="AD207" s="83"/>
      <c r="AE207" s="83"/>
    </row>
    <row r="208" spans="2:31" ht="12.75" customHeight="1" x14ac:dyDescent="0.2">
      <c r="B208" s="123"/>
      <c r="D208" s="100"/>
      <c r="E208" s="105"/>
      <c r="F208" s="106"/>
      <c r="G208" s="106"/>
      <c r="H208" s="106"/>
      <c r="I208" s="107"/>
      <c r="J208" s="81"/>
      <c r="K208" s="82"/>
      <c r="L208" s="82"/>
      <c r="M208" s="83"/>
      <c r="N208" s="83"/>
      <c r="O208" s="83"/>
      <c r="P208" s="83"/>
      <c r="Q208" s="83"/>
      <c r="R208" s="83"/>
      <c r="S208" s="83"/>
      <c r="T208" s="83"/>
      <c r="U208" s="83"/>
      <c r="V208" s="33"/>
      <c r="W208" s="83"/>
      <c r="X208" s="83"/>
      <c r="Y208" s="83"/>
      <c r="Z208" s="120"/>
      <c r="AA208" s="83"/>
      <c r="AB208" s="33"/>
      <c r="AC208" s="83"/>
      <c r="AD208" s="83"/>
      <c r="AE208" s="83"/>
    </row>
    <row r="209" spans="2:31" ht="12.75" customHeight="1" x14ac:dyDescent="0.2">
      <c r="B209" s="123"/>
      <c r="D209" s="100"/>
      <c r="E209" s="105"/>
      <c r="F209" s="106"/>
      <c r="G209" s="106"/>
      <c r="H209" s="106"/>
      <c r="I209" s="107"/>
      <c r="J209" s="81"/>
      <c r="K209" s="82"/>
      <c r="L209" s="82"/>
      <c r="M209" s="83"/>
      <c r="N209" s="83"/>
      <c r="O209" s="83"/>
      <c r="P209" s="83"/>
      <c r="Q209" s="83"/>
      <c r="R209" s="83"/>
      <c r="S209" s="83"/>
      <c r="T209" s="83"/>
      <c r="U209" s="83"/>
      <c r="V209" s="33"/>
      <c r="W209" s="83"/>
      <c r="X209" s="83"/>
      <c r="Y209" s="83"/>
      <c r="Z209" s="120"/>
      <c r="AA209" s="83"/>
      <c r="AB209" s="33"/>
      <c r="AC209" s="83"/>
      <c r="AD209" s="83"/>
      <c r="AE209" s="83"/>
    </row>
    <row r="210" spans="2:31" ht="12.75" customHeight="1" x14ac:dyDescent="0.2">
      <c r="B210" s="123"/>
      <c r="D210" s="100"/>
      <c r="E210" s="105"/>
      <c r="F210" s="106"/>
      <c r="G210" s="106"/>
      <c r="H210" s="106"/>
      <c r="I210" s="107"/>
      <c r="J210" s="81"/>
      <c r="K210" s="82"/>
      <c r="L210" s="82"/>
      <c r="M210" s="83"/>
      <c r="N210" s="83"/>
      <c r="O210" s="83"/>
      <c r="P210" s="83"/>
      <c r="Q210" s="83"/>
      <c r="R210" s="83"/>
      <c r="S210" s="83"/>
      <c r="T210" s="83"/>
      <c r="U210" s="83"/>
      <c r="V210" s="33"/>
      <c r="W210" s="83"/>
      <c r="X210" s="83"/>
      <c r="Y210" s="83"/>
      <c r="Z210" s="120"/>
      <c r="AA210" s="83"/>
      <c r="AB210" s="33"/>
      <c r="AC210" s="83"/>
      <c r="AD210" s="83"/>
      <c r="AE210" s="83"/>
    </row>
    <row r="211" spans="2:31" ht="12.75" customHeight="1" x14ac:dyDescent="0.2">
      <c r="B211" s="123"/>
      <c r="D211" s="100"/>
      <c r="E211" s="105"/>
      <c r="F211" s="106"/>
      <c r="G211" s="106"/>
      <c r="H211" s="106"/>
      <c r="I211" s="107"/>
      <c r="J211" s="81"/>
      <c r="K211" s="82"/>
      <c r="L211" s="82"/>
      <c r="M211" s="83"/>
      <c r="N211" s="83"/>
      <c r="O211" s="83"/>
      <c r="P211" s="83"/>
      <c r="Q211" s="83"/>
      <c r="R211" s="83"/>
      <c r="S211" s="83"/>
      <c r="T211" s="83"/>
      <c r="U211" s="83"/>
      <c r="V211" s="33"/>
      <c r="W211" s="83"/>
      <c r="X211" s="83"/>
      <c r="Y211" s="83"/>
      <c r="Z211" s="120"/>
      <c r="AA211" s="83"/>
      <c r="AB211" s="33"/>
      <c r="AC211" s="83"/>
      <c r="AD211" s="83"/>
      <c r="AE211" s="83"/>
    </row>
    <row r="212" spans="2:31" ht="12.75" customHeight="1" x14ac:dyDescent="0.2">
      <c r="B212" s="123"/>
      <c r="D212" s="100"/>
      <c r="E212" s="105"/>
      <c r="F212" s="106"/>
      <c r="G212" s="106"/>
      <c r="H212" s="106"/>
      <c r="I212" s="107"/>
      <c r="J212" s="81"/>
      <c r="K212" s="82"/>
      <c r="L212" s="82"/>
      <c r="M212" s="83"/>
      <c r="N212" s="83"/>
      <c r="O212" s="83"/>
      <c r="P212" s="83"/>
      <c r="Q212" s="83"/>
      <c r="R212" s="83"/>
      <c r="S212" s="83"/>
      <c r="T212" s="83"/>
      <c r="U212" s="83"/>
      <c r="V212" s="33"/>
      <c r="W212" s="83"/>
      <c r="X212" s="83"/>
      <c r="Y212" s="83"/>
      <c r="Z212" s="121"/>
      <c r="AA212" s="83"/>
      <c r="AB212" s="33"/>
      <c r="AC212" s="83"/>
      <c r="AD212" s="83"/>
      <c r="AE212" s="83"/>
    </row>
    <row r="213" spans="2:31" ht="12.75" customHeight="1" thickBot="1" x14ac:dyDescent="0.25">
      <c r="B213" s="124"/>
      <c r="D213" s="101"/>
      <c r="E213" s="108"/>
      <c r="F213" s="109"/>
      <c r="G213" s="109"/>
      <c r="H213" s="109"/>
      <c r="I213" s="110"/>
      <c r="J213" s="9" t="str">
        <f t="shared" ref="J213:AE213" si="38">IF(OR(TRIM(J198)=0,TRIM(J198)=""),"",IF(IFERROR(TRIM(INDEX(QryItemNamed,MATCH(TRIM(J198),ITEM,0),3)),"")="LS","",IFERROR(TRIM(INDEX(QryItemNamed,MATCH(TRIM(J198),ITEM,0),3)),"")))</f>
        <v/>
      </c>
      <c r="K213" s="10" t="str">
        <f t="shared" si="38"/>
        <v/>
      </c>
      <c r="L213" s="10" t="str">
        <f t="shared" si="38"/>
        <v/>
      </c>
      <c r="M213" s="10" t="str">
        <f t="shared" si="38"/>
        <v/>
      </c>
      <c r="N213" s="10" t="str">
        <f t="shared" si="38"/>
        <v/>
      </c>
      <c r="O213" s="10" t="str">
        <f t="shared" si="38"/>
        <v/>
      </c>
      <c r="P213" s="10" t="str">
        <f t="shared" si="38"/>
        <v/>
      </c>
      <c r="Q213" s="10" t="str">
        <f t="shared" si="38"/>
        <v/>
      </c>
      <c r="R213" s="10" t="str">
        <f t="shared" si="38"/>
        <v/>
      </c>
      <c r="S213" s="10" t="str">
        <f t="shared" si="38"/>
        <v/>
      </c>
      <c r="T213" s="10" t="str">
        <f t="shared" si="38"/>
        <v/>
      </c>
      <c r="U213" s="10" t="str">
        <f t="shared" si="38"/>
        <v/>
      </c>
      <c r="V213" s="10"/>
      <c r="W213" s="10" t="str">
        <f t="shared" si="38"/>
        <v/>
      </c>
      <c r="X213" s="10" t="str">
        <f t="shared" si="38"/>
        <v/>
      </c>
      <c r="Y213" s="10" t="str">
        <f t="shared" si="38"/>
        <v/>
      </c>
      <c r="Z213" s="10" t="str">
        <f t="shared" si="38"/>
        <v/>
      </c>
      <c r="AA213" s="10" t="str">
        <f t="shared" si="38"/>
        <v/>
      </c>
      <c r="AB213" s="10"/>
      <c r="AC213" s="10" t="str">
        <f t="shared" si="38"/>
        <v/>
      </c>
      <c r="AD213" s="10" t="str">
        <f t="shared" si="38"/>
        <v/>
      </c>
      <c r="AE213" s="10" t="str">
        <f t="shared" si="38"/>
        <v/>
      </c>
    </row>
    <row r="214" spans="2:31" ht="12.75" customHeight="1" x14ac:dyDescent="0.2">
      <c r="B214" s="29"/>
      <c r="D214" s="11"/>
      <c r="E214" s="12"/>
      <c r="F214" s="13"/>
      <c r="G214" s="11" t="s">
        <v>2</v>
      </c>
      <c r="H214" s="12"/>
      <c r="I214" s="14"/>
      <c r="J214" s="13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</row>
    <row r="215" spans="2:31" ht="12.75" customHeight="1" x14ac:dyDescent="0.2">
      <c r="B215" s="30"/>
      <c r="D215" s="15"/>
      <c r="E215" s="16"/>
      <c r="F215" s="17"/>
      <c r="G215" s="15"/>
      <c r="H215" s="16"/>
      <c r="I215" s="18"/>
      <c r="J215" s="17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6"/>
      <c r="F216" s="17"/>
      <c r="G216" s="15"/>
      <c r="H216" s="16"/>
      <c r="I216" s="18"/>
      <c r="J216" s="17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6"/>
      <c r="F217" s="17"/>
      <c r="G217" s="15"/>
      <c r="H217" s="16"/>
      <c r="I217" s="18"/>
      <c r="J217" s="17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6"/>
      <c r="F218" s="17"/>
      <c r="G218" s="15"/>
      <c r="H218" s="16"/>
      <c r="I218" s="18"/>
      <c r="J218" s="17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6"/>
      <c r="F219" s="17"/>
      <c r="G219" s="15"/>
      <c r="H219" s="16"/>
      <c r="I219" s="18"/>
      <c r="J219" s="17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6"/>
      <c r="F220" s="17"/>
      <c r="G220" s="15"/>
      <c r="H220" s="16"/>
      <c r="I220" s="18"/>
      <c r="J220" s="17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6"/>
      <c r="F221" s="17"/>
      <c r="G221" s="15"/>
      <c r="H221" s="16"/>
      <c r="I221" s="18"/>
      <c r="J221" s="17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6"/>
      <c r="F222" s="17"/>
      <c r="G222" s="15"/>
      <c r="H222" s="16"/>
      <c r="I222" s="18"/>
      <c r="J222" s="17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6"/>
      <c r="F223" s="17"/>
      <c r="G223" s="15"/>
      <c r="H223" s="16"/>
      <c r="I223" s="18"/>
      <c r="J223" s="17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6"/>
      <c r="F224" s="17"/>
      <c r="G224" s="15"/>
      <c r="H224" s="16"/>
      <c r="I224" s="18"/>
      <c r="J224" s="17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6"/>
      <c r="F225" s="17"/>
      <c r="G225" s="15"/>
      <c r="H225" s="16"/>
      <c r="I225" s="18"/>
      <c r="J225" s="17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6"/>
      <c r="F226" s="17"/>
      <c r="G226" s="15"/>
      <c r="H226" s="16"/>
      <c r="I226" s="18"/>
      <c r="J226" s="17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6"/>
      <c r="F227" s="17"/>
      <c r="G227" s="15"/>
      <c r="H227" s="16"/>
      <c r="I227" s="18"/>
      <c r="J227" s="17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6"/>
      <c r="F228" s="17"/>
      <c r="G228" s="15"/>
      <c r="H228" s="16"/>
      <c r="I228" s="18"/>
      <c r="J228" s="17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6"/>
      <c r="F229" s="17"/>
      <c r="G229" s="15"/>
      <c r="H229" s="16"/>
      <c r="I229" s="18"/>
      <c r="J229" s="17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6"/>
      <c r="F230" s="17"/>
      <c r="G230" s="15"/>
      <c r="H230" s="16"/>
      <c r="I230" s="18"/>
      <c r="J230" s="17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6"/>
      <c r="F231" s="17"/>
      <c r="G231" s="15"/>
      <c r="H231" s="16"/>
      <c r="I231" s="18"/>
      <c r="J231" s="17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6"/>
      <c r="F232" s="17"/>
      <c r="G232" s="15"/>
      <c r="H232" s="16"/>
      <c r="I232" s="18"/>
      <c r="J232" s="17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6"/>
      <c r="F233" s="17"/>
      <c r="G233" s="15"/>
      <c r="H233" s="16"/>
      <c r="I233" s="18"/>
      <c r="J233" s="17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6"/>
      <c r="F234" s="17"/>
      <c r="G234" s="15"/>
      <c r="H234" s="16"/>
      <c r="I234" s="18"/>
      <c r="J234" s="17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6"/>
      <c r="F235" s="17"/>
      <c r="G235" s="15"/>
      <c r="H235" s="16"/>
      <c r="I235" s="18"/>
      <c r="J235" s="17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6"/>
      <c r="F236" s="17"/>
      <c r="G236" s="15"/>
      <c r="H236" s="16"/>
      <c r="I236" s="18"/>
      <c r="J236" s="17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6"/>
      <c r="F237" s="17"/>
      <c r="G237" s="15"/>
      <c r="H237" s="16"/>
      <c r="I237" s="18"/>
      <c r="J237" s="17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6"/>
      <c r="F238" s="17"/>
      <c r="G238" s="15"/>
      <c r="H238" s="16"/>
      <c r="I238" s="18"/>
      <c r="J238" s="17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6"/>
      <c r="F239" s="17"/>
      <c r="G239" s="15"/>
      <c r="H239" s="16"/>
      <c r="I239" s="18"/>
      <c r="J239" s="17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6"/>
      <c r="F240" s="17"/>
      <c r="G240" s="15"/>
      <c r="H240" s="16"/>
      <c r="I240" s="18"/>
      <c r="J240" s="17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6"/>
      <c r="F241" s="17"/>
      <c r="G241" s="15"/>
      <c r="H241" s="16"/>
      <c r="I241" s="18"/>
      <c r="J241" s="17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6"/>
      <c r="F242" s="17"/>
      <c r="G242" s="15"/>
      <c r="H242" s="16"/>
      <c r="I242" s="18"/>
      <c r="J242" s="17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6"/>
      <c r="F243" s="17"/>
      <c r="G243" s="15"/>
      <c r="H243" s="16"/>
      <c r="I243" s="18"/>
      <c r="J243" s="17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">
      <c r="B244" s="30"/>
      <c r="D244" s="15"/>
      <c r="E244" s="16"/>
      <c r="F244" s="17"/>
      <c r="G244" s="15"/>
      <c r="H244" s="16"/>
      <c r="I244" s="18"/>
      <c r="J244" s="17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30"/>
      <c r="D245" s="15"/>
      <c r="E245" s="16"/>
      <c r="F245" s="17"/>
      <c r="G245" s="15"/>
      <c r="H245" s="16"/>
      <c r="I245" s="18"/>
      <c r="J245" s="17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">
      <c r="B246" s="30"/>
      <c r="D246" s="15"/>
      <c r="E246" s="16"/>
      <c r="F246" s="17"/>
      <c r="G246" s="15"/>
      <c r="H246" s="16"/>
      <c r="I246" s="18"/>
      <c r="J246" s="17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">
      <c r="B247" s="30"/>
      <c r="D247" s="15"/>
      <c r="E247" s="16"/>
      <c r="F247" s="17"/>
      <c r="G247" s="15"/>
      <c r="H247" s="16"/>
      <c r="I247" s="18"/>
      <c r="J247" s="17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">
      <c r="B248" s="30"/>
      <c r="D248" s="15"/>
      <c r="E248" s="16"/>
      <c r="F248" s="17"/>
      <c r="G248" s="15"/>
      <c r="H248" s="16"/>
      <c r="I248" s="18"/>
      <c r="J248" s="17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ht="12.75" customHeight="1" x14ac:dyDescent="0.2">
      <c r="B249" s="30"/>
      <c r="D249" s="15"/>
      <c r="E249" s="16"/>
      <c r="F249" s="17"/>
      <c r="G249" s="15"/>
      <c r="H249" s="16"/>
      <c r="I249" s="18"/>
      <c r="J249" s="17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ht="12.75" customHeight="1" x14ac:dyDescent="0.2">
      <c r="B250" s="30"/>
      <c r="D250" s="15"/>
      <c r="E250" s="16"/>
      <c r="F250" s="17"/>
      <c r="G250" s="15"/>
      <c r="H250" s="16"/>
      <c r="I250" s="18"/>
      <c r="J250" s="17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ht="12.75" customHeight="1" x14ac:dyDescent="0.2">
      <c r="B251" s="30"/>
      <c r="D251" s="15"/>
      <c r="E251" s="16"/>
      <c r="F251" s="17"/>
      <c r="G251" s="15"/>
      <c r="H251" s="16"/>
      <c r="I251" s="18"/>
      <c r="J251" s="17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ht="12.75" customHeight="1" x14ac:dyDescent="0.2">
      <c r="B252" s="30"/>
      <c r="D252" s="15"/>
      <c r="E252" s="16"/>
      <c r="F252" s="17"/>
      <c r="G252" s="15"/>
      <c r="H252" s="16"/>
      <c r="I252" s="18"/>
      <c r="J252" s="17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ht="12.75" customHeight="1" x14ac:dyDescent="0.2">
      <c r="B253" s="30"/>
      <c r="D253" s="15"/>
      <c r="E253" s="16"/>
      <c r="F253" s="17"/>
      <c r="G253" s="15"/>
      <c r="H253" s="16"/>
      <c r="I253" s="18"/>
      <c r="J253" s="17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ht="12.75" customHeight="1" x14ac:dyDescent="0.2">
      <c r="B254" s="30"/>
      <c r="D254" s="15"/>
      <c r="E254" s="16"/>
      <c r="F254" s="17"/>
      <c r="G254" s="15"/>
      <c r="H254" s="16"/>
      <c r="I254" s="18"/>
      <c r="J254" s="17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ht="12.75" customHeight="1" x14ac:dyDescent="0.2">
      <c r="B255" s="30"/>
      <c r="D255" s="15"/>
      <c r="E255" s="16"/>
      <c r="F255" s="17"/>
      <c r="G255" s="15"/>
      <c r="H255" s="16"/>
      <c r="I255" s="18"/>
      <c r="J255" s="17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ht="12.75" customHeight="1" x14ac:dyDescent="0.2">
      <c r="B256" s="30"/>
      <c r="D256" s="15"/>
      <c r="E256" s="16"/>
      <c r="F256" s="17"/>
      <c r="G256" s="15"/>
      <c r="H256" s="16"/>
      <c r="I256" s="18"/>
      <c r="J256" s="17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ht="12.75" customHeight="1" x14ac:dyDescent="0.2">
      <c r="B257" s="30"/>
      <c r="D257" s="15"/>
      <c r="E257" s="16"/>
      <c r="F257" s="17"/>
      <c r="G257" s="15"/>
      <c r="H257" s="16"/>
      <c r="I257" s="18"/>
      <c r="J257" s="17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ht="12.75" customHeight="1" x14ac:dyDescent="0.2">
      <c r="B258" s="30"/>
      <c r="D258" s="15"/>
      <c r="E258" s="16"/>
      <c r="F258" s="17"/>
      <c r="G258" s="15"/>
      <c r="H258" s="16"/>
      <c r="I258" s="18"/>
      <c r="J258" s="17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ht="12.75" customHeight="1" x14ac:dyDescent="0.2">
      <c r="B259" s="30"/>
      <c r="D259" s="15"/>
      <c r="E259" s="16"/>
      <c r="F259" s="17"/>
      <c r="G259" s="15"/>
      <c r="H259" s="16"/>
      <c r="I259" s="18"/>
      <c r="J259" s="17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ht="12.75" customHeight="1" x14ac:dyDescent="0.2">
      <c r="B260" s="30"/>
      <c r="D260" s="15"/>
      <c r="E260" s="16"/>
      <c r="F260" s="17"/>
      <c r="G260" s="15"/>
      <c r="H260" s="16"/>
      <c r="I260" s="18"/>
      <c r="J260" s="17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ht="12.75" customHeight="1" x14ac:dyDescent="0.2">
      <c r="B261" s="30"/>
      <c r="D261" s="15"/>
      <c r="E261" s="16"/>
      <c r="F261" s="17"/>
      <c r="G261" s="15"/>
      <c r="H261" s="16"/>
      <c r="I261" s="18"/>
      <c r="J261" s="17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0"/>
      <c r="D262" s="15"/>
      <c r="E262" s="16"/>
      <c r="F262" s="17"/>
      <c r="G262" s="15"/>
      <c r="H262" s="16"/>
      <c r="I262" s="18"/>
      <c r="J262" s="17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6"/>
      <c r="F263" s="17"/>
      <c r="G263" s="15"/>
      <c r="H263" s="16"/>
      <c r="I263" s="18"/>
      <c r="J263" s="17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6"/>
      <c r="F264" s="17"/>
      <c r="G264" s="15"/>
      <c r="H264" s="16"/>
      <c r="I264" s="18"/>
      <c r="J264" s="17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6"/>
      <c r="F265" s="17"/>
      <c r="G265" s="15"/>
      <c r="H265" s="16"/>
      <c r="I265" s="18"/>
      <c r="J265" s="17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6"/>
      <c r="F266" s="17"/>
      <c r="G266" s="15"/>
      <c r="H266" s="16"/>
      <c r="I266" s="18"/>
      <c r="J266" s="17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6"/>
      <c r="F267" s="17"/>
      <c r="G267" s="15"/>
      <c r="H267" s="16"/>
      <c r="I267" s="18"/>
      <c r="J267" s="17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6"/>
      <c r="F268" s="17"/>
      <c r="G268" s="15"/>
      <c r="H268" s="16"/>
      <c r="I268" s="18"/>
      <c r="J268" s="17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6"/>
      <c r="F269" s="17"/>
      <c r="G269" s="15"/>
      <c r="H269" s="16"/>
      <c r="I269" s="18"/>
      <c r="J269" s="17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6"/>
      <c r="F270" s="17"/>
      <c r="G270" s="15"/>
      <c r="H270" s="16"/>
      <c r="I270" s="18"/>
      <c r="J270" s="17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6"/>
      <c r="F271" s="17"/>
      <c r="G271" s="15"/>
      <c r="H271" s="16"/>
      <c r="I271" s="18"/>
      <c r="J271" s="17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6"/>
      <c r="F272" s="17"/>
      <c r="G272" s="15"/>
      <c r="H272" s="16"/>
      <c r="I272" s="18"/>
      <c r="J272" s="17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thickBot="1" x14ac:dyDescent="0.25">
      <c r="B273" s="31"/>
      <c r="D273" s="15"/>
      <c r="E273" s="16"/>
      <c r="F273" s="17"/>
      <c r="G273" s="15"/>
      <c r="H273" s="16"/>
      <c r="I273" s="18"/>
      <c r="J273" s="17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5" t="s">
        <v>12</v>
      </c>
      <c r="D274" s="116" t="s">
        <v>3</v>
      </c>
      <c r="E274" s="117"/>
      <c r="F274" s="117"/>
      <c r="G274" s="117"/>
      <c r="H274" s="117"/>
      <c r="I274" s="118"/>
      <c r="J274" s="19" t="str">
        <f>IF(J198="","",IF(J213="",IF(SUM(COUNTIF(J214:J273,"LS")+COUNTIF(J214:J273,"LUMP"))&gt;0,"LS",""),IF(SUM(J214:J273)&gt;0,ROUNDUP(SUM(J214:J273),0),"")))</f>
        <v/>
      </c>
      <c r="K274" s="19" t="str">
        <f t="shared" ref="K274" si="39">IF(K198="","",IF(K213="",IF(SUM(COUNTIF(K214:K273,"LS")+COUNTIF(K214:K273,"LUMP"))&gt;0,"LS",""),IF(SUM(K214:K273)&gt;0,ROUNDUP(SUM(K214:K273),0),"")))</f>
        <v/>
      </c>
      <c r="L274" s="19" t="str">
        <f t="shared" ref="L274" si="40">IF(L198="","",IF(L213="",IF(SUM(COUNTIF(L214:L273,"LS")+COUNTIF(L214:L273,"LUMP"))&gt;0,"LS",""),IF(SUM(L214:L273)&gt;0,ROUNDUP(SUM(L214:L273),0),"")))</f>
        <v/>
      </c>
      <c r="M274" s="19" t="str">
        <f t="shared" ref="M274" si="41">IF(M198="","",IF(M213="",IF(SUM(COUNTIF(M214:M273,"LS")+COUNTIF(M214:M273,"LUMP"))&gt;0,"LS",""),IF(SUM(M214:M273)&gt;0,ROUNDUP(SUM(M214:M273),0),"")))</f>
        <v/>
      </c>
      <c r="N274" s="19" t="str">
        <f t="shared" ref="N274" si="42">IF(N198="","",IF(N213="",IF(SUM(COUNTIF(N214:N273,"LS")+COUNTIF(N214:N273,"LUMP"))&gt;0,"LS",""),IF(SUM(N214:N273)&gt;0,ROUNDUP(SUM(N214:N273),0),"")))</f>
        <v/>
      </c>
      <c r="O274" s="19" t="str">
        <f t="shared" ref="O274" si="43">IF(O198="","",IF(O213="",IF(SUM(COUNTIF(O214:O273,"LS")+COUNTIF(O214:O273,"LUMP"))&gt;0,"LS",""),IF(SUM(O214:O273)&gt;0,ROUNDUP(SUM(O214:O273),0),"")))</f>
        <v/>
      </c>
      <c r="P274" s="19" t="str">
        <f t="shared" ref="P274" si="44">IF(P198="","",IF(P213="",IF(SUM(COUNTIF(P214:P273,"LS")+COUNTIF(P214:P273,"LUMP"))&gt;0,"LS",""),IF(SUM(P214:P273)&gt;0,ROUNDUP(SUM(P214:P273),0),"")))</f>
        <v/>
      </c>
      <c r="Q274" s="19" t="str">
        <f t="shared" ref="Q274" si="45">IF(Q198="","",IF(Q213="",IF(SUM(COUNTIF(Q214:Q273,"LS")+COUNTIF(Q214:Q273,"LUMP"))&gt;0,"LS",""),IF(SUM(Q214:Q273)&gt;0,ROUNDUP(SUM(Q214:Q273),0),"")))</f>
        <v/>
      </c>
      <c r="R274" s="19" t="str">
        <f t="shared" ref="R274" si="46">IF(R198="","",IF(R213="",IF(SUM(COUNTIF(R214:R273,"LS")+COUNTIF(R214:R273,"LUMP"))&gt;0,"LS",""),IF(SUM(R214:R273)&gt;0,ROUNDUP(SUM(R214:R273),0),"")))</f>
        <v/>
      </c>
      <c r="S274" s="19" t="str">
        <f t="shared" ref="S274" si="47">IF(S198="","",IF(S213="",IF(SUM(COUNTIF(S214:S273,"LS")+COUNTIF(S214:S273,"LUMP"))&gt;0,"LS",""),IF(SUM(S214:S273)&gt;0,ROUNDUP(SUM(S214:S273),0),"")))</f>
        <v/>
      </c>
      <c r="T274" s="19" t="str">
        <f t="shared" ref="T274" si="48">IF(T198="","",IF(T213="",IF(SUM(COUNTIF(T214:T273,"LS")+COUNTIF(T214:T273,"LUMP"))&gt;0,"LS",""),IF(SUM(T214:T273)&gt;0,ROUNDUP(SUM(T214:T273),0),"")))</f>
        <v/>
      </c>
      <c r="U274" s="19" t="str">
        <f t="shared" ref="U274" si="49">IF(U198="","",IF(U213="",IF(SUM(COUNTIF(U214:U273,"LS")+COUNTIF(U214:U273,"LUMP"))&gt;0,"LS",""),IF(SUM(U214:U273)&gt;0,ROUNDUP(SUM(U214:U273),0),"")))</f>
        <v/>
      </c>
      <c r="V274" s="19"/>
      <c r="W274" s="19" t="str">
        <f t="shared" ref="W274" si="50">IF(W198="","",IF(W213="",IF(SUM(COUNTIF(W214:W273,"LS")+COUNTIF(W214:W273,"LUMP"))&gt;0,"LS",""),IF(SUM(W214:W273)&gt;0,ROUNDUP(SUM(W214:W273),0),"")))</f>
        <v/>
      </c>
      <c r="X274" s="19" t="str">
        <f t="shared" ref="X274" si="51">IF(X198="","",IF(X213="",IF(SUM(COUNTIF(X214:X273,"LS")+COUNTIF(X214:X273,"LUMP"))&gt;0,"LS",""),IF(SUM(X214:X273)&gt;0,ROUNDUP(SUM(X214:X273),0),"")))</f>
        <v/>
      </c>
      <c r="Y274" s="19" t="str">
        <f t="shared" ref="Y274" si="52">IF(Y198="","",IF(Y213="",IF(SUM(COUNTIF(Y214:Y273,"LS")+COUNTIF(Y214:Y273,"LUMP"))&gt;0,"LS",""),IF(SUM(Y214:Y273)&gt;0,ROUNDUP(SUM(Y214:Y273),0),"")))</f>
        <v/>
      </c>
      <c r="Z274" s="19" t="str">
        <f t="shared" ref="Z274" si="53">IF(Z198="","",IF(Z213="",IF(SUM(COUNTIF(Z214:Z273,"LS")+COUNTIF(Z214:Z273,"LUMP"))&gt;0,"LS",""),IF(SUM(Z214:Z273)&gt;0,ROUNDUP(SUM(Z214:Z273),0),"")))</f>
        <v/>
      </c>
      <c r="AA274" s="19" t="str">
        <f t="shared" ref="AA274" si="54">IF(AA198="","",IF(AA213="",IF(SUM(COUNTIF(AA214:AA273,"LS")+COUNTIF(AA214:AA273,"LUMP"))&gt;0,"LS",""),IF(SUM(AA214:AA273)&gt;0,ROUNDUP(SUM(AA214:AA273),0),"")))</f>
        <v/>
      </c>
      <c r="AB274" s="19"/>
      <c r="AC274" s="19" t="str">
        <f t="shared" ref="AC274" si="55">IF(AC198="","",IF(AC213="",IF(SUM(COUNTIF(AC214:AC273,"LS")+COUNTIF(AC214:AC273,"LUMP"))&gt;0,"LS",""),IF(SUM(AC214:AC273)&gt;0,ROUNDUP(SUM(AC214:AC273),0),"")))</f>
        <v/>
      </c>
      <c r="AD274" s="19" t="str">
        <f t="shared" ref="AD274" si="56">IF(AD198="","",IF(AD213="",IF(SUM(COUNTIF(AD214:AD273,"LS")+COUNTIF(AD214:AD273,"LUMP"))&gt;0,"LS",""),IF(SUM(AD214:AD273)&gt;0,ROUNDUP(SUM(AD214:AD273),0),"")))</f>
        <v/>
      </c>
      <c r="AE274" s="19" t="str">
        <f t="shared" ref="AE274" si="57">IF(AE198="","",IF(AE213="",IF(SUM(COUNTIF(AE214:AE273,"LS")+COUNTIF(AE214:AE273,"LUMP"))&gt;0,"LS",""),IF(SUM(AE214:AE273)&gt;0,ROUNDUP(SUM(AE214:AE273),0),"")))</f>
        <v/>
      </c>
    </row>
  </sheetData>
  <mergeCells count="218">
    <mergeCell ref="E113:I113"/>
    <mergeCell ref="E114:I114"/>
    <mergeCell ref="AE64:AE75"/>
    <mergeCell ref="D60:AF60"/>
    <mergeCell ref="D118:AE118"/>
    <mergeCell ref="E107:F107"/>
    <mergeCell ref="H107:I107"/>
    <mergeCell ref="E108:F108"/>
    <mergeCell ref="H108:I108"/>
    <mergeCell ref="E109:F109"/>
    <mergeCell ref="H109:I109"/>
    <mergeCell ref="E110:I110"/>
    <mergeCell ref="E111:I111"/>
    <mergeCell ref="E112:I112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56:F56"/>
    <mergeCell ref="H56:I56"/>
    <mergeCell ref="E91:I91"/>
    <mergeCell ref="E92:I92"/>
    <mergeCell ref="E93:I93"/>
    <mergeCell ref="E94:F94"/>
    <mergeCell ref="H94:I94"/>
    <mergeCell ref="E95:F95"/>
    <mergeCell ref="H95:I95"/>
    <mergeCell ref="B10:B23"/>
    <mergeCell ref="B63:B76"/>
    <mergeCell ref="J63:J76"/>
    <mergeCell ref="E24:I24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B121:B134"/>
    <mergeCell ref="B200:B213"/>
    <mergeCell ref="D274:I274"/>
    <mergeCell ref="Z201:Z212"/>
    <mergeCell ref="AA201:AA212"/>
    <mergeCell ref="AC201:AC212"/>
    <mergeCell ref="U201:U212"/>
    <mergeCell ref="W201:W212"/>
    <mergeCell ref="X201:X212"/>
    <mergeCell ref="Y201:Y212"/>
    <mergeCell ref="Q201:Q212"/>
    <mergeCell ref="R201:R212"/>
    <mergeCell ref="S201:S212"/>
    <mergeCell ref="T201:T212"/>
    <mergeCell ref="M201:M212"/>
    <mergeCell ref="N201:N212"/>
    <mergeCell ref="O201:O212"/>
    <mergeCell ref="P201:P212"/>
    <mergeCell ref="J201:J212"/>
    <mergeCell ref="K201:K212"/>
    <mergeCell ref="L201:L212"/>
    <mergeCell ref="D199:I199"/>
    <mergeCell ref="D200:D213"/>
    <mergeCell ref="E200:I213"/>
    <mergeCell ref="D195:I195"/>
    <mergeCell ref="D198:I198"/>
    <mergeCell ref="Z122:Z133"/>
    <mergeCell ref="AA122:AA133"/>
    <mergeCell ref="AC122:AC133"/>
    <mergeCell ref="AD122:AD133"/>
    <mergeCell ref="U122:U133"/>
    <mergeCell ref="W122:W133"/>
    <mergeCell ref="X122:X133"/>
    <mergeCell ref="Y122:Y133"/>
    <mergeCell ref="E33:I33"/>
    <mergeCell ref="E35:I35"/>
    <mergeCell ref="J10:J23"/>
    <mergeCell ref="S11:S22"/>
    <mergeCell ref="V11:V22"/>
    <mergeCell ref="AC64:AC75"/>
    <mergeCell ref="AD64:AD75"/>
    <mergeCell ref="Z11:Z22"/>
    <mergeCell ref="Y11:Y22"/>
    <mergeCell ref="E41:F41"/>
    <mergeCell ref="H41:I41"/>
    <mergeCell ref="E42:F42"/>
    <mergeCell ref="H42:I42"/>
    <mergeCell ref="E38:I38"/>
    <mergeCell ref="V64:V75"/>
    <mergeCell ref="U64:U75"/>
    <mergeCell ref="E57:F57"/>
    <mergeCell ref="H57:I57"/>
    <mergeCell ref="E53:F53"/>
    <mergeCell ref="H53:I53"/>
    <mergeCell ref="E54:F54"/>
    <mergeCell ref="H54:I54"/>
    <mergeCell ref="E55:F55"/>
    <mergeCell ref="H55:I55"/>
    <mergeCell ref="K11:K22"/>
    <mergeCell ref="L11:L22"/>
    <mergeCell ref="E10:I23"/>
    <mergeCell ref="M11:M22"/>
    <mergeCell ref="T11:T22"/>
    <mergeCell ref="AB11:AB22"/>
    <mergeCell ref="U11:U22"/>
    <mergeCell ref="W11:W22"/>
    <mergeCell ref="R11:R22"/>
    <mergeCell ref="P11:P22"/>
    <mergeCell ref="Q11:Q22"/>
    <mergeCell ref="X64:X75"/>
    <mergeCell ref="Y64:Y75"/>
    <mergeCell ref="Z64:Z75"/>
    <mergeCell ref="Q64:Q75"/>
    <mergeCell ref="R64:R75"/>
    <mergeCell ref="N64:N75"/>
    <mergeCell ref="AE201:AE212"/>
    <mergeCell ref="AD201:AD212"/>
    <mergeCell ref="AE11:AE22"/>
    <mergeCell ref="AE122:AE133"/>
    <mergeCell ref="D116:J116"/>
    <mergeCell ref="N122:N133"/>
    <mergeCell ref="O122:O133"/>
    <mergeCell ref="P122:P133"/>
    <mergeCell ref="AB64:AB75"/>
    <mergeCell ref="E63:I76"/>
    <mergeCell ref="E77:I77"/>
    <mergeCell ref="E78:I78"/>
    <mergeCell ref="E79:I79"/>
    <mergeCell ref="E80:I80"/>
    <mergeCell ref="E81:I81"/>
    <mergeCell ref="E82:I82"/>
    <mergeCell ref="E83:I83"/>
    <mergeCell ref="E84:I84"/>
    <mergeCell ref="E85:I85"/>
    <mergeCell ref="E86:I86"/>
    <mergeCell ref="E87:I87"/>
    <mergeCell ref="E88:I88"/>
    <mergeCell ref="E89:I89"/>
    <mergeCell ref="E90:I90"/>
    <mergeCell ref="D121:D134"/>
    <mergeCell ref="E121:I134"/>
    <mergeCell ref="E96:F96"/>
    <mergeCell ref="H96:I96"/>
    <mergeCell ref="AF64:AF75"/>
    <mergeCell ref="D58:J58"/>
    <mergeCell ref="D61:I61"/>
    <mergeCell ref="D62:I62"/>
    <mergeCell ref="D63:D76"/>
    <mergeCell ref="J122:J133"/>
    <mergeCell ref="K122:K133"/>
    <mergeCell ref="L122:L133"/>
    <mergeCell ref="S122:S133"/>
    <mergeCell ref="T122:T133"/>
    <mergeCell ref="M122:M133"/>
    <mergeCell ref="Q122:Q133"/>
    <mergeCell ref="R122:R133"/>
    <mergeCell ref="AA64:AA75"/>
    <mergeCell ref="S64:S75"/>
    <mergeCell ref="T64:T75"/>
    <mergeCell ref="K64:K75"/>
    <mergeCell ref="L64:L75"/>
    <mergeCell ref="M64:M75"/>
    <mergeCell ref="D119:I119"/>
    <mergeCell ref="D120:I120"/>
    <mergeCell ref="W64:W75"/>
    <mergeCell ref="O64:O75"/>
    <mergeCell ref="P64:P75"/>
    <mergeCell ref="D7:AF7"/>
    <mergeCell ref="E36:I36"/>
    <mergeCell ref="E37:I37"/>
    <mergeCell ref="E40:I40"/>
    <mergeCell ref="E39:I39"/>
    <mergeCell ref="AF11:AF22"/>
    <mergeCell ref="E34:I34"/>
    <mergeCell ref="E31:I31"/>
    <mergeCell ref="E25:I25"/>
    <mergeCell ref="E26:I26"/>
    <mergeCell ref="E27:I27"/>
    <mergeCell ref="E28:I28"/>
    <mergeCell ref="E29:I29"/>
    <mergeCell ref="E32:I32"/>
    <mergeCell ref="E30:I30"/>
    <mergeCell ref="D10:D23"/>
    <mergeCell ref="D8:I8"/>
    <mergeCell ref="D9:I9"/>
    <mergeCell ref="AA11:AA22"/>
    <mergeCell ref="AC11:AC22"/>
    <mergeCell ref="AD11:AD22"/>
    <mergeCell ref="X11:X22"/>
    <mergeCell ref="N11:N22"/>
    <mergeCell ref="O11:O22"/>
  </mergeCells>
  <phoneticPr fontId="0" type="noConversion"/>
  <printOptions horizontalCentered="1" verticalCentered="1"/>
  <pageMargins left="0.25" right="0.25" top="0.75" bottom="0.75" header="0.3" footer="0.3"/>
  <pageSetup paperSize="3" scale="64" fitToHeight="0" orientation="landscape" r:id="rId1"/>
  <headerFooter alignWithMargins="0"/>
  <ignoredErrors>
    <ignoredError sqref="AF112 AF93 AF83:AF88 AF92 AF91 AF89 AF90 AF110 AF111 AF114 AF113 D89:J89 D113:J113 D112:J112 D111:J111 D94:J109 D93:J93 D92:J92 D91:J91 D90:J90 D110:J110 D115:AE242 D114:J114 M83:AA105 M107:AA113 M106 O106:AA106 N114:AA114" unlockedFormula="1"/>
    <ignoredError sqref="N106" formula="1" unlockedFormula="1"/>
  </ignoredErrors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Traffic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2017-06-19T14:11:36Z</cp:lastPrinted>
  <dcterms:created xsi:type="dcterms:W3CDTF">2005-09-27T11:52:28Z</dcterms:created>
  <dcterms:modified xsi:type="dcterms:W3CDTF">2025-10-15T10:45:30Z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